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85" windowWidth="27495" windowHeight="13740" firstSheet="1" activeTab="5"/>
  </bookViews>
  <sheets>
    <sheet name="ФИ 11 Статистика по отметкам" sheetId="1" r:id="rId1"/>
    <sheet name="ХИ 11 Статистика по отметкам" sheetId="2" r:id="rId2"/>
    <sheet name="БИО 11 Статистика по отметкам" sheetId="3" r:id="rId3"/>
    <sheet name="ИС 11 Статистика по отметкам" sheetId="4" r:id="rId4"/>
    <sheet name="ГЕО 11 Статистика по отметкам" sheetId="5" r:id="rId5"/>
    <sheet name="общий свод" sheetId="7" r:id="rId6"/>
  </sheets>
  <calcPr calcId="144525"/>
</workbook>
</file>

<file path=xl/calcChain.xml><?xml version="1.0" encoding="utf-8"?>
<calcChain xmlns="http://schemas.openxmlformats.org/spreadsheetml/2006/main">
  <c r="S8" i="7" l="1"/>
  <c r="R8" i="7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I9" i="5"/>
  <c r="H9" i="5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I9" i="4"/>
  <c r="H9" i="4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I9" i="3"/>
  <c r="H9" i="3"/>
  <c r="I10" i="2"/>
  <c r="I11" i="2"/>
  <c r="I12" i="2"/>
  <c r="I13" i="2"/>
  <c r="H10" i="2"/>
  <c r="H11" i="2"/>
  <c r="H12" i="2"/>
  <c r="H13" i="2"/>
  <c r="I9" i="2"/>
  <c r="H9" i="2"/>
  <c r="H10" i="1"/>
  <c r="I10" i="1"/>
  <c r="H11" i="1"/>
  <c r="I11" i="1"/>
  <c r="H12" i="1"/>
  <c r="I12" i="1"/>
  <c r="H13" i="1"/>
  <c r="I13" i="1"/>
  <c r="I9" i="1"/>
  <c r="H9" i="1"/>
</calcChain>
</file>

<file path=xl/sharedStrings.xml><?xml version="1.0" encoding="utf-8"?>
<sst xmlns="http://schemas.openxmlformats.org/spreadsheetml/2006/main" count="162" uniqueCount="87">
  <si>
    <t>ВПР 2024 Физика 11 класс</t>
  </si>
  <si>
    <t>Статистика по отметкам</t>
  </si>
  <si>
    <t>Предмет:</t>
  </si>
  <si>
    <t>Физика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</si>
  <si>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</si>
  <si>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</si>
  <si>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</si>
  <si>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</si>
  <si>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</si>
  <si>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</si>
  <si>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</si>
  <si>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</si>
  <si>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Карабудахкентский муниципальный район</t>
  </si>
  <si>
    <t>edu053389 | Муниципальное Бюджетное Общеобразовательное Учреждение Губденская СОШ</t>
  </si>
  <si>
    <t>edu053399 | Муниципальное бюджетное общеобразовательное учреждение «Карабудахкентская СОШ №3 имени Алиева Р. С.»</t>
  </si>
  <si>
    <t>ВПР 2024 Химия 11 класс</t>
  </si>
  <si>
    <t>Химия</t>
  </si>
  <si>
    <t>edu053410 | Муниципальное Бюджетное Общеобразовательное Учреждение Уллубийаульская СОШ</t>
  </si>
  <si>
    <t>ВПР 2024 Биология 11 класс</t>
  </si>
  <si>
    <t>Биология</t>
  </si>
  <si>
    <t>edu053388 | Муниципальное Бюджетное Общеобразовательное Учреждение Гелинская СОШ</t>
  </si>
  <si>
    <t>edu053392 | Муниципальное Бюджетное Общеобразовательное Учреждение Доргелинская СОШ №1</t>
  </si>
  <si>
    <t>edu053395 | Муниципальное Бюджетное Общеобразовательное Учреждение Какашуринская СОШ №1</t>
  </si>
  <si>
    <t>edu053408 | Муниципальное Бюджетное Общеобразовательное Учреждение Параульская СОШ №2</t>
  </si>
  <si>
    <t>edu056093 | Муниципальное бюджетное общеобразовательное учреждение Параульская СОШ №3</t>
  </si>
  <si>
    <t>ВПР 2024 История 11 класс</t>
  </si>
  <si>
    <t>История</t>
  </si>
  <si>
    <t>edu053402 | Муниципальное Бюджетное Общеобразовательное Учреждение "Гимназия " с. Карабудахкент"</t>
  </si>
  <si>
    <t>edu053403 | Муниципальное бюджетное общеобразовательное учреждение Ленинкентская СОШ</t>
  </si>
  <si>
    <t>edu053405 | Муниципальное Бюджетное Общеобразовательное Учреждение Манаскентская СОШ</t>
  </si>
  <si>
    <t>edu053409 | Муниципальное Бюджетное Общеобразовательное Учреждение Сирагинская СОШ</t>
  </si>
  <si>
    <t>edu053411 | Муниципальное бюджетное общеобразовательное учреждение Гурбукинская СОШ №2</t>
  </si>
  <si>
    <t>ВПР 2024 География 11 класс</t>
  </si>
  <si>
    <t>География</t>
  </si>
  <si>
    <t>edu053385 | Муниципальное бюджетное общеобразовательное учреждение Аданакская СОШ</t>
  </si>
  <si>
    <t>edu053386 | Муниципальное бюджетное общеобразовательное учреждение "Ачинская СОШ №1"</t>
  </si>
  <si>
    <t>edu053390 | Муниципальное Бюджетное Общеобразовательное Учреждение Гурбукинская СОШ №1</t>
  </si>
  <si>
    <t>edu053391 | Муниципальное бюджетное общеобразовательное учреждение Джангинская СОШ</t>
  </si>
  <si>
    <t>edu053393 | Муниципальное бюджетное общеобразовательное учреждение Зеленоморская СОШ</t>
  </si>
  <si>
    <t>edu053394 | Муниципальное бюджетное общеобразовательное учреждение Какамахинская СОШ</t>
  </si>
  <si>
    <t>edu053396 | Муниципальное Бюджетное Общеобразовательное Учреждение Какашуринская СОШ №2</t>
  </si>
  <si>
    <t>edu053398 | Муниципальное Бюджетное Общеобразовательное Учреждение Карабудахкентская СОШ №2</t>
  </si>
  <si>
    <t>edu053406 | Муниципальное Бюджетное Общеобразовательное Учреждение Манасская СОШ</t>
  </si>
  <si>
    <t>Результаты ВПР-2023  11  класс</t>
  </si>
  <si>
    <t>Наименование ОО</t>
  </si>
  <si>
    <t>география</t>
  </si>
  <si>
    <t>физика</t>
  </si>
  <si>
    <t>химия</t>
  </si>
  <si>
    <t>биология</t>
  </si>
  <si>
    <t>история</t>
  </si>
  <si>
    <t>кол-во участ-ков</t>
  </si>
  <si>
    <t>успев. %</t>
  </si>
  <si>
    <t>кач. %</t>
  </si>
  <si>
    <t>в среднем успев</t>
  </si>
  <si>
    <t>в среднем кач</t>
  </si>
  <si>
    <t>Россия</t>
  </si>
  <si>
    <t>МР "Карабудахкентский район"</t>
  </si>
  <si>
    <t>МБОУ "Агачаульская СОШ "</t>
  </si>
  <si>
    <t>МБОУ Аданакская СОШ</t>
  </si>
  <si>
    <t>МБОУ "Ачинская СОШ №1"</t>
  </si>
  <si>
    <t>МБОУ " Ачисинская СОШ №2"</t>
  </si>
  <si>
    <t>МБОУ Гелинская СОШ</t>
  </si>
  <si>
    <t>МБОУ Губденская СОШ</t>
  </si>
  <si>
    <t>МБОУ Гурбукинская СОШ №1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</si>
  <si>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</si>
  <si>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</si>
  <si>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</si>
  <si>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</si>
  <si>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</si>
  <si>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</si>
  <si>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</si>
  <si>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</si>
  <si>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«Карабудахкентская СОШ №3»</t>
  </si>
  <si>
    <t>МБОУ Доргелинская СОШ №2</t>
  </si>
  <si>
    <t>МБОУ Карабудахкентская СОШ №5</t>
  </si>
  <si>
    <t>МБОУ "Гимназия " с. Карабудахкент"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</si>
  <si>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</si>
  <si>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</si>
  <si>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</si>
  <si>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</si>
  <si>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</si>
  <si>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Сирагинская СОШ</t>
  </si>
  <si>
    <t>МБОУ Уллубийаульская СОШ</t>
  </si>
  <si>
    <t>МБОУ Гурбукинская СОШ №2</t>
  </si>
  <si>
    <t>МБОУ Параульская СОШ №3</t>
  </si>
  <si>
    <t>Успев %</t>
  </si>
  <si>
    <t>Кач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</si>
</sst>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  <font>
      <sz val="11"/>
      <color rgb="FF000000"/>
      <name val="Calibri"/>
      <family val="2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3" fillId="0" borderId="0" xfId="1"/>
    <xf numFmtId="0" fontId="3" fillId="0" borderId="0" xfId="1" applyAlignment="1"/>
    <xf numFmtId="0" fontId="4" fillId="0" borderId="0" xfId="1" applyFont="1" applyBorder="1" applyAlignment="1">
      <alignment horizontal="center" vertical="center"/>
    </xf>
    <xf numFmtId="0" fontId="6" fillId="0" borderId="0" xfId="1" applyFont="1" applyBorder="1"/>
    <xf numFmtId="0" fontId="3" fillId="0" borderId="0" xfId="1" applyBorder="1"/>
    <xf numFmtId="0" fontId="5" fillId="0" borderId="8" xfId="1" applyFont="1" applyBorder="1" applyAlignment="1">
      <alignment horizontal="left" vertical="top" wrapText="1"/>
    </xf>
    <xf numFmtId="0" fontId="5" fillId="0" borderId="8" xfId="1" applyFont="1" applyBorder="1" applyAlignment="1">
      <alignment vertical="top" wrapText="1"/>
    </xf>
    <xf numFmtId="0" fontId="6" fillId="0" borderId="11" xfId="1" applyFont="1" applyBorder="1" applyAlignment="1">
      <alignment wrapText="1"/>
    </xf>
    <xf numFmtId="0" fontId="6" fillId="0" borderId="16" xfId="1" applyFont="1" applyBorder="1" applyAlignment="1">
      <alignment wrapText="1"/>
    </xf>
    <xf numFmtId="0" fontId="7" fillId="0" borderId="1" xfId="1" applyFont="1" applyBorder="1"/>
    <xf numFmtId="0" fontId="8" fillId="0" borderId="16" xfId="1" applyFont="1" applyBorder="1" applyAlignment="1">
      <alignment horizontal="center" vertical="center"/>
    </xf>
    <xf numFmtId="0" fontId="7" fillId="0" borderId="1" xfId="0" applyFont="1" applyBorder="1"/>
    <xf numFmtId="1" fontId="8" fillId="0" borderId="16" xfId="1" applyNumberFormat="1" applyFont="1" applyBorder="1" applyAlignment="1">
      <alignment wrapText="1"/>
    </xf>
    <xf numFmtId="0" fontId="8" fillId="0" borderId="16" xfId="1" applyFont="1" applyBorder="1" applyAlignment="1">
      <alignment wrapText="1"/>
    </xf>
    <xf numFmtId="0" fontId="7" fillId="0" borderId="18" xfId="0" applyFont="1" applyBorder="1"/>
    <xf numFmtId="1" fontId="7" fillId="0" borderId="19" xfId="1" applyNumberFormat="1" applyFont="1" applyBorder="1" applyAlignment="1">
      <alignment wrapText="1"/>
    </xf>
    <xf numFmtId="1" fontId="7" fillId="0" borderId="16" xfId="1" applyNumberFormat="1" applyFont="1" applyBorder="1"/>
    <xf numFmtId="1" fontId="7" fillId="2" borderId="16" xfId="1" applyNumberFormat="1" applyFont="1" applyFill="1" applyBorder="1"/>
    <xf numFmtId="1" fontId="7" fillId="0" borderId="0" xfId="1" applyNumberFormat="1" applyFont="1"/>
    <xf numFmtId="1" fontId="3" fillId="0" borderId="0" xfId="1" applyNumberFormat="1"/>
    <xf numFmtId="1" fontId="7" fillId="0" borderId="19" xfId="1" applyNumberFormat="1" applyFont="1" applyBorder="1"/>
    <xf numFmtId="1" fontId="7" fillId="0" borderId="20" xfId="0" applyNumberFormat="1" applyFont="1" applyBorder="1"/>
    <xf numFmtId="1" fontId="7" fillId="2" borderId="11" xfId="1" applyNumberFormat="1" applyFont="1" applyFill="1" applyBorder="1"/>
    <xf numFmtId="0" fontId="7" fillId="0" borderId="19" xfId="1" applyFont="1" applyBorder="1"/>
    <xf numFmtId="0" fontId="7" fillId="0" borderId="16" xfId="1" applyFont="1" applyBorder="1"/>
    <xf numFmtId="0" fontId="7" fillId="2" borderId="16" xfId="1" applyFont="1" applyFill="1" applyBorder="1"/>
    <xf numFmtId="0" fontId="7" fillId="0" borderId="16" xfId="1" applyFont="1" applyBorder="1" applyAlignment="1"/>
    <xf numFmtId="0" fontId="7" fillId="0" borderId="21" xfId="1" applyFont="1" applyBorder="1"/>
    <xf numFmtId="0" fontId="7" fillId="0" borderId="0" xfId="1" applyFont="1"/>
    <xf numFmtId="0" fontId="7" fillId="0" borderId="22" xfId="0" applyFont="1" applyBorder="1"/>
    <xf numFmtId="1" fontId="7" fillId="0" borderId="16" xfId="0" applyNumberFormat="1" applyFont="1" applyBorder="1"/>
    <xf numFmtId="1" fontId="7" fillId="0" borderId="1" xfId="0" applyNumberFormat="1" applyFont="1" applyBorder="1"/>
    <xf numFmtId="1" fontId="7" fillId="0" borderId="16" xfId="1" applyNumberFormat="1" applyFont="1" applyBorder="1" applyAlignment="1"/>
    <xf numFmtId="0" fontId="7" fillId="0" borderId="20" xfId="0" applyFont="1" applyBorder="1"/>
    <xf numFmtId="1" fontId="7" fillId="2" borderId="16" xfId="1" applyNumberFormat="1" applyFont="1" applyFill="1" applyBorder="1" applyAlignment="1"/>
    <xf numFmtId="1" fontId="7" fillId="0" borderId="18" xfId="0" applyNumberFormat="1" applyFont="1" applyBorder="1"/>
    <xf numFmtId="1" fontId="7" fillId="0" borderId="19" xfId="1" applyNumberFormat="1" applyFont="1" applyBorder="1" applyAlignment="1">
      <alignment vertical="top" wrapText="1"/>
    </xf>
    <xf numFmtId="1" fontId="7" fillId="0" borderId="16" xfId="1" applyNumberFormat="1" applyFont="1" applyBorder="1" applyAlignment="1">
      <alignment vertical="top"/>
    </xf>
    <xf numFmtId="1" fontId="7" fillId="0" borderId="18" xfId="0" applyNumberFormat="1" applyFont="1" applyBorder="1" applyAlignment="1">
      <alignment vertical="top"/>
    </xf>
    <xf numFmtId="1" fontId="7" fillId="2" borderId="16" xfId="1" applyNumberFormat="1" applyFont="1" applyFill="1" applyBorder="1" applyAlignment="1">
      <alignment vertical="top"/>
    </xf>
    <xf numFmtId="1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0" fontId="3" fillId="0" borderId="0" xfId="1" applyAlignment="1">
      <alignment vertical="top"/>
    </xf>
    <xf numFmtId="1" fontId="7" fillId="0" borderId="22" xfId="0" applyNumberFormat="1" applyFont="1" applyBorder="1"/>
    <xf numFmtId="1" fontId="7" fillId="0" borderId="23" xfId="0" applyNumberFormat="1" applyFont="1" applyBorder="1"/>
    <xf numFmtId="1" fontId="7" fillId="0" borderId="24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25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9" fillId="0" borderId="1" xfId="0" applyFont="1" applyBorder="1"/>
    <xf numFmtId="1" fontId="8" fillId="0" borderId="19" xfId="0" applyNumberFormat="1" applyFont="1" applyBorder="1" applyAlignment="1">
      <alignment horizontal="center"/>
    </xf>
    <xf numFmtId="1" fontId="8" fillId="0" borderId="16" xfId="0" applyNumberFormat="1" applyFont="1" applyBorder="1" applyAlignment="1">
      <alignment horizontal="center"/>
    </xf>
    <xf numFmtId="0" fontId="9" fillId="0" borderId="0" xfId="0" applyFont="1"/>
    <xf numFmtId="1" fontId="0" fillId="0" borderId="24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9" fillId="0" borderId="19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/>
    </xf>
    <xf numFmtId="1" fontId="9" fillId="0" borderId="25" xfId="0" applyNumberFormat="1" applyFont="1" applyBorder="1" applyAlignment="1">
      <alignment horizontal="center"/>
    </xf>
    <xf numFmtId="0" fontId="5" fillId="0" borderId="14" xfId="1" applyFont="1" applyBorder="1" applyAlignment="1">
      <alignment horizontal="center" vertical="top" wrapText="1"/>
    </xf>
    <xf numFmtId="1" fontId="7" fillId="2" borderId="16" xfId="1" applyNumberFormat="1" applyFont="1" applyFill="1" applyBorder="1" applyAlignment="1">
      <alignment horizontal="center" vertical="top" wrapText="1"/>
    </xf>
    <xf numFmtId="1" fontId="7" fillId="0" borderId="16" xfId="1" applyNumberFormat="1" applyFont="1" applyBorder="1" applyAlignment="1">
      <alignment horizontal="center"/>
    </xf>
    <xf numFmtId="0" fontId="7" fillId="2" borderId="16" xfId="1" applyFont="1" applyFill="1" applyBorder="1" applyAlignment="1">
      <alignment horizontal="center"/>
    </xf>
    <xf numFmtId="1" fontId="7" fillId="2" borderId="16" xfId="1" applyNumberFormat="1" applyFont="1" applyFill="1" applyBorder="1" applyAlignment="1">
      <alignment horizontal="center"/>
    </xf>
    <xf numFmtId="1" fontId="7" fillId="2" borderId="16" xfId="1" applyNumberFormat="1" applyFont="1" applyFill="1" applyBorder="1" applyAlignment="1">
      <alignment horizontal="center" vertical="top"/>
    </xf>
    <xf numFmtId="0" fontId="3" fillId="0" borderId="0" xfId="1" applyAlignment="1">
      <alignment horizontal="center"/>
    </xf>
    <xf numFmtId="0" fontId="3" fillId="0" borderId="16" xfId="1" applyBorder="1" applyAlignment="1">
      <alignment horizontal="center"/>
    </xf>
    <xf numFmtId="0" fontId="7" fillId="0" borderId="16" xfId="1" applyFont="1" applyBorder="1" applyAlignment="1">
      <alignment horizontal="center"/>
    </xf>
    <xf numFmtId="1" fontId="7" fillId="2" borderId="15" xfId="1" applyNumberFormat="1" applyFont="1" applyFill="1" applyBorder="1" applyAlignment="1">
      <alignment horizontal="center"/>
    </xf>
    <xf numFmtId="1" fontId="7" fillId="2" borderId="14" xfId="1" applyNumberFormat="1" applyFont="1" applyFill="1" applyBorder="1" applyAlignment="1">
      <alignment horizontal="center"/>
    </xf>
    <xf numFmtId="0" fontId="5" fillId="0" borderId="15" xfId="1" applyFont="1" applyBorder="1" applyAlignment="1">
      <alignment horizontal="center" vertical="top" wrapText="1"/>
    </xf>
    <xf numFmtId="0" fontId="7" fillId="2" borderId="15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/>
    </xf>
    <xf numFmtId="1" fontId="7" fillId="2" borderId="17" xfId="1" applyNumberFormat="1" applyFont="1" applyFill="1" applyBorder="1" applyAlignment="1">
      <alignment horizontal="center"/>
    </xf>
    <xf numFmtId="1" fontId="7" fillId="2" borderId="15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8" fillId="0" borderId="17" xfId="1" applyFont="1" applyBorder="1" applyAlignment="1">
      <alignment vertical="center"/>
    </xf>
    <xf numFmtId="0" fontId="8" fillId="0" borderId="17" xfId="1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1" fontId="8" fillId="2" borderId="15" xfId="1" applyNumberFormat="1" applyFont="1" applyFill="1" applyBorder="1" applyAlignment="1">
      <alignment horizontal="center" vertical="center"/>
    </xf>
    <xf numFmtId="1" fontId="8" fillId="2" borderId="16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8" fillId="0" borderId="11" xfId="1" applyNumberFormat="1" applyFont="1" applyBorder="1" applyAlignment="1">
      <alignment horizontal="right" vertical="center"/>
    </xf>
    <xf numFmtId="1" fontId="8" fillId="0" borderId="16" xfId="1" applyNumberFormat="1" applyFont="1" applyBorder="1" applyAlignment="1">
      <alignment vertical="center"/>
    </xf>
    <xf numFmtId="0" fontId="9" fillId="0" borderId="0" xfId="1" applyFont="1" applyAlignment="1">
      <alignment vertical="center"/>
    </xf>
    <xf numFmtId="1" fontId="7" fillId="3" borderId="16" xfId="1" applyNumberFormat="1" applyFont="1" applyFill="1" applyBorder="1" applyAlignment="1">
      <alignment horizontal="center"/>
    </xf>
    <xf numFmtId="1" fontId="7" fillId="3" borderId="16" xfId="1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selection activeCell="H9" sqref="H9:I10"/>
    </sheetView>
  </sheetViews>
  <sheetFormatPr defaultRowHeight="15" x14ac:dyDescent="0.25"/>
  <cols>
    <col min="1" max="1" width="32" customWidth="1"/>
    <col min="2" max="2" width="74" customWidth="1"/>
    <col min="3" max="3" width="17.85546875" customWidth="1"/>
    <col min="8" max="8" width="12" style="57" customWidth="1"/>
    <col min="9" max="9" width="9.140625" style="57"/>
  </cols>
  <sheetData>
    <row r="1" spans="1:9" ht="18" x14ac:dyDescent="0.25">
      <c r="A1" s="2" t="s">
        <v>0</v>
      </c>
      <c r="B1" s="6"/>
      <c r="C1" s="6"/>
      <c r="D1" s="6"/>
      <c r="E1" s="6"/>
      <c r="F1" s="6"/>
      <c r="G1" s="6"/>
      <c r="H1" s="53"/>
      <c r="I1" s="54"/>
    </row>
    <row r="2" spans="1:9" x14ac:dyDescent="0.25">
      <c r="A2" s="3"/>
      <c r="B2" s="1"/>
      <c r="C2" s="1"/>
      <c r="D2" s="1"/>
      <c r="E2" s="1"/>
      <c r="F2" s="1"/>
      <c r="G2" s="1"/>
      <c r="H2" s="55"/>
      <c r="I2" s="54"/>
    </row>
    <row r="3" spans="1:9" x14ac:dyDescent="0.25">
      <c r="A3" s="4" t="s">
        <v>1</v>
      </c>
      <c r="B3" s="1"/>
      <c r="C3" s="1"/>
      <c r="D3" s="1"/>
      <c r="E3" s="1"/>
      <c r="F3" s="1"/>
      <c r="G3" s="1"/>
      <c r="H3" s="55"/>
      <c r="I3" s="54"/>
    </row>
    <row r="4" spans="1:9" x14ac:dyDescent="0.25">
      <c r="A4" s="4" t="s">
        <v>2</v>
      </c>
      <c r="B4" s="1" t="s">
        <v>3</v>
      </c>
      <c r="C4" s="1"/>
      <c r="D4" s="1"/>
      <c r="E4" s="1"/>
      <c r="F4" s="1"/>
      <c r="G4" s="1"/>
      <c r="H4" s="55"/>
      <c r="I4" s="54"/>
    </row>
    <row r="5" spans="1:9" x14ac:dyDescent="0.25">
      <c r="A5" s="4" t="s">
        <v>4</v>
      </c>
      <c r="B5" s="1">
        <v>26</v>
      </c>
      <c r="C5" s="1"/>
      <c r="D5" s="1"/>
      <c r="E5" s="1"/>
      <c r="F5" s="1"/>
      <c r="G5" s="1"/>
      <c r="H5" s="55"/>
      <c r="I5" s="54"/>
    </row>
    <row r="6" spans="1: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55"/>
      <c r="I6" s="54"/>
    </row>
    <row r="7" spans="1:9" x14ac:dyDescent="0.25">
      <c r="A7" s="3"/>
      <c r="B7" s="1"/>
      <c r="C7" s="1"/>
      <c r="D7" s="1"/>
      <c r="E7" s="1"/>
      <c r="F7" s="1"/>
      <c r="G7" s="1"/>
      <c r="H7" s="55"/>
      <c r="I7" s="54"/>
    </row>
    <row r="8" spans="1:9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56" t="s">
        <v>85</v>
      </c>
      <c r="I8" s="54" t="s">
        <v>86</v>
      </c>
    </row>
    <row r="9" spans="1:9" x14ac:dyDescent="0.25">
      <c r="A9" s="1" t="s">
        <v>10</v>
      </c>
      <c r="B9" s="1">
        <v>9368</v>
      </c>
      <c r="C9" s="1">
        <v>131433</v>
      </c>
      <c r="D9" s="1">
        <v>2.1800000000000002</v>
      </c>
      <c r="E9" s="1">
        <v>33</v>
      </c>
      <c r="F9" s="1">
        <v>44.46</v>
      </c>
      <c r="G9" s="1">
        <v>20.36</v>
      </c>
      <c r="H9" s="55">
        <f t="shared" ref="H9" si="0">E9+F9+G9</f>
        <v>97.820000000000007</v>
      </c>
      <c r="I9" s="54">
        <f t="shared" ref="I9" si="1">F9+G9</f>
        <v>64.819999999999993</v>
      </c>
    </row>
    <row r="10" spans="1:9" x14ac:dyDescent="0.25">
      <c r="A10" s="1" t="s">
        <v>11</v>
      </c>
      <c r="B10" s="1">
        <v>153</v>
      </c>
      <c r="C10" s="1">
        <v>1388</v>
      </c>
      <c r="D10" s="1">
        <v>3.03</v>
      </c>
      <c r="E10" s="1">
        <v>32.78</v>
      </c>
      <c r="F10" s="1">
        <v>44.52</v>
      </c>
      <c r="G10" s="1">
        <v>19.670000000000002</v>
      </c>
      <c r="H10" s="55">
        <f t="shared" ref="H10:H13" si="2">E10+F10+G10</f>
        <v>96.970000000000013</v>
      </c>
      <c r="I10" s="54">
        <f t="shared" ref="I10:I13" si="3">F10+G10</f>
        <v>64.19</v>
      </c>
    </row>
    <row r="11" spans="1:9" s="61" customFormat="1" x14ac:dyDescent="0.25">
      <c r="A11" s="58" t="s">
        <v>12</v>
      </c>
      <c r="B11" s="58">
        <v>2</v>
      </c>
      <c r="C11" s="58">
        <v>15</v>
      </c>
      <c r="D11" s="58">
        <v>26.67</v>
      </c>
      <c r="E11" s="58">
        <v>40</v>
      </c>
      <c r="F11" s="58">
        <v>33.33</v>
      </c>
      <c r="G11" s="58">
        <v>0</v>
      </c>
      <c r="H11" s="59">
        <f t="shared" si="2"/>
        <v>73.33</v>
      </c>
      <c r="I11" s="60">
        <f t="shared" si="3"/>
        <v>33.33</v>
      </c>
    </row>
    <row r="12" spans="1:9" x14ac:dyDescent="0.25">
      <c r="A12" s="1" t="s">
        <v>13</v>
      </c>
      <c r="B12" s="1"/>
      <c r="C12" s="1">
        <v>5</v>
      </c>
      <c r="D12" s="1">
        <v>40</v>
      </c>
      <c r="E12" s="1">
        <v>60</v>
      </c>
      <c r="F12" s="1">
        <v>0</v>
      </c>
      <c r="G12" s="1">
        <v>0</v>
      </c>
      <c r="H12" s="55">
        <f t="shared" si="2"/>
        <v>60</v>
      </c>
      <c r="I12" s="54">
        <f t="shared" si="3"/>
        <v>0</v>
      </c>
    </row>
    <row r="13" spans="1:9" x14ac:dyDescent="0.25">
      <c r="A13" s="1" t="s">
        <v>14</v>
      </c>
      <c r="B13" s="1"/>
      <c r="C13" s="1">
        <v>10</v>
      </c>
      <c r="D13" s="1">
        <v>20</v>
      </c>
      <c r="E13" s="1">
        <v>30</v>
      </c>
      <c r="F13" s="1">
        <v>50</v>
      </c>
      <c r="G13" s="1">
        <v>0</v>
      </c>
      <c r="H13" s="55">
        <f t="shared" si="2"/>
        <v>80</v>
      </c>
      <c r="I13" s="54">
        <f t="shared" si="3"/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selection activeCell="H9" sqref="H9:I10"/>
    </sheetView>
  </sheetViews>
  <sheetFormatPr defaultRowHeight="15" x14ac:dyDescent="0.25"/>
  <cols>
    <col min="1" max="1" width="32" customWidth="1"/>
    <col min="2" max="2" width="72.7109375" customWidth="1"/>
    <col min="3" max="3" width="17.7109375" customWidth="1"/>
    <col min="8" max="8" width="12" style="66" customWidth="1"/>
    <col min="9" max="9" width="9.140625" style="66"/>
  </cols>
  <sheetData>
    <row r="1" spans="1:9" ht="18" x14ac:dyDescent="0.25">
      <c r="A1" s="2" t="s">
        <v>15</v>
      </c>
      <c r="B1" s="6"/>
      <c r="C1" s="6"/>
      <c r="D1" s="6"/>
      <c r="E1" s="6"/>
      <c r="F1" s="6"/>
      <c r="G1" s="6"/>
      <c r="H1" s="62"/>
      <c r="I1" s="63"/>
    </row>
    <row r="2" spans="1:9" x14ac:dyDescent="0.25">
      <c r="A2" s="3"/>
      <c r="B2" s="1"/>
      <c r="C2" s="1"/>
      <c r="D2" s="1"/>
      <c r="E2" s="1"/>
      <c r="F2" s="1"/>
      <c r="G2" s="1"/>
      <c r="H2" s="64"/>
      <c r="I2" s="63"/>
    </row>
    <row r="3" spans="1:9" x14ac:dyDescent="0.25">
      <c r="A3" s="4" t="s">
        <v>1</v>
      </c>
      <c r="B3" s="1"/>
      <c r="C3" s="1"/>
      <c r="D3" s="1"/>
      <c r="E3" s="1"/>
      <c r="F3" s="1"/>
      <c r="G3" s="1"/>
      <c r="H3" s="64"/>
      <c r="I3" s="63"/>
    </row>
    <row r="4" spans="1:9" x14ac:dyDescent="0.25">
      <c r="A4" s="4" t="s">
        <v>2</v>
      </c>
      <c r="B4" s="1" t="s">
        <v>16</v>
      </c>
      <c r="C4" s="1"/>
      <c r="D4" s="1"/>
      <c r="E4" s="1"/>
      <c r="F4" s="1"/>
      <c r="G4" s="1"/>
      <c r="H4" s="64"/>
      <c r="I4" s="63"/>
    </row>
    <row r="5" spans="1:9" x14ac:dyDescent="0.25">
      <c r="A5" s="4" t="s">
        <v>4</v>
      </c>
      <c r="B5" s="1">
        <v>33</v>
      </c>
      <c r="C5" s="1"/>
      <c r="D5" s="1"/>
      <c r="E5" s="1"/>
      <c r="F5" s="1"/>
      <c r="G5" s="1"/>
      <c r="H5" s="64"/>
      <c r="I5" s="63"/>
    </row>
    <row r="6" spans="1: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64"/>
      <c r="I6" s="63"/>
    </row>
    <row r="7" spans="1:9" x14ac:dyDescent="0.25">
      <c r="A7" s="3"/>
      <c r="B7" s="1"/>
      <c r="C7" s="1"/>
      <c r="D7" s="1"/>
      <c r="E7" s="1"/>
      <c r="F7" s="1"/>
      <c r="G7" s="1"/>
      <c r="H7" s="64"/>
      <c r="I7" s="63"/>
    </row>
    <row r="8" spans="1:9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65" t="s">
        <v>85</v>
      </c>
      <c r="I8" s="63" t="s">
        <v>86</v>
      </c>
    </row>
    <row r="9" spans="1:9" x14ac:dyDescent="0.25">
      <c r="A9" s="1" t="s">
        <v>10</v>
      </c>
      <c r="B9" s="1">
        <v>8457</v>
      </c>
      <c r="C9" s="1">
        <v>116221</v>
      </c>
      <c r="D9" s="1">
        <v>2.5299999999999998</v>
      </c>
      <c r="E9" s="1">
        <v>29.66</v>
      </c>
      <c r="F9" s="1">
        <v>45.27</v>
      </c>
      <c r="G9" s="1">
        <v>22.54</v>
      </c>
      <c r="H9" s="64">
        <f t="shared" ref="H9:H13" si="0">E9+F9+G9</f>
        <v>97.47</v>
      </c>
      <c r="I9" s="63">
        <f t="shared" ref="I9:I13" si="1">F9+G9</f>
        <v>67.81</v>
      </c>
    </row>
    <row r="10" spans="1:9" x14ac:dyDescent="0.25">
      <c r="A10" s="1" t="s">
        <v>11</v>
      </c>
      <c r="B10" s="1">
        <v>175</v>
      </c>
      <c r="C10" s="1">
        <v>1734</v>
      </c>
      <c r="D10" s="1">
        <v>2.36</v>
      </c>
      <c r="E10" s="1">
        <v>31.37</v>
      </c>
      <c r="F10" s="1">
        <v>44.81</v>
      </c>
      <c r="G10" s="1">
        <v>21.45</v>
      </c>
      <c r="H10" s="64">
        <f t="shared" si="0"/>
        <v>97.63000000000001</v>
      </c>
      <c r="I10" s="63">
        <f t="shared" si="1"/>
        <v>66.260000000000005</v>
      </c>
    </row>
    <row r="11" spans="1:9" s="61" customFormat="1" x14ac:dyDescent="0.25">
      <c r="A11" s="58" t="s">
        <v>12</v>
      </c>
      <c r="B11" s="58">
        <v>2</v>
      </c>
      <c r="C11" s="58">
        <v>22</v>
      </c>
      <c r="D11" s="58">
        <v>13.64</v>
      </c>
      <c r="E11" s="58">
        <v>40.909999999999997</v>
      </c>
      <c r="F11" s="58">
        <v>31.82</v>
      </c>
      <c r="G11" s="58">
        <v>13.64</v>
      </c>
      <c r="H11" s="67">
        <f t="shared" si="0"/>
        <v>86.36999999999999</v>
      </c>
      <c r="I11" s="68">
        <f t="shared" si="1"/>
        <v>45.46</v>
      </c>
    </row>
    <row r="12" spans="1:9" x14ac:dyDescent="0.25">
      <c r="A12" s="1" t="s">
        <v>14</v>
      </c>
      <c r="B12" s="1"/>
      <c r="C12" s="1">
        <v>9</v>
      </c>
      <c r="D12" s="1">
        <v>0</v>
      </c>
      <c r="E12" s="1">
        <v>22.22</v>
      </c>
      <c r="F12" s="1">
        <v>44.44</v>
      </c>
      <c r="G12" s="1">
        <v>33.33</v>
      </c>
      <c r="H12" s="64">
        <f t="shared" si="0"/>
        <v>99.99</v>
      </c>
      <c r="I12" s="63">
        <f t="shared" si="1"/>
        <v>77.77</v>
      </c>
    </row>
    <row r="13" spans="1:9" x14ac:dyDescent="0.25">
      <c r="A13" s="1" t="s">
        <v>17</v>
      </c>
      <c r="B13" s="1"/>
      <c r="C13" s="1">
        <v>13</v>
      </c>
      <c r="D13" s="1">
        <v>23.08</v>
      </c>
      <c r="E13" s="1">
        <v>53.85</v>
      </c>
      <c r="F13" s="1">
        <v>23.08</v>
      </c>
      <c r="G13" s="1">
        <v>0</v>
      </c>
      <c r="H13" s="64">
        <f t="shared" si="0"/>
        <v>76.930000000000007</v>
      </c>
      <c r="I13" s="63">
        <f t="shared" si="1"/>
        <v>23.08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workbookViewId="0">
      <selection activeCell="H9" sqref="H9:I10"/>
    </sheetView>
  </sheetViews>
  <sheetFormatPr defaultRowHeight="15" x14ac:dyDescent="0.25"/>
  <cols>
    <col min="1" max="1" width="32" customWidth="1"/>
    <col min="2" max="2" width="67" customWidth="1"/>
    <col min="3" max="3" width="17.7109375" customWidth="1"/>
    <col min="8" max="8" width="12" style="66" customWidth="1"/>
    <col min="9" max="9" width="9.140625" style="66"/>
  </cols>
  <sheetData>
    <row r="1" spans="1:9" ht="18" x14ac:dyDescent="0.25">
      <c r="A1" s="2" t="s">
        <v>18</v>
      </c>
      <c r="B1" s="6"/>
      <c r="C1" s="6"/>
      <c r="D1" s="6"/>
      <c r="E1" s="6"/>
      <c r="F1" s="6"/>
      <c r="G1" s="6"/>
      <c r="H1" s="62"/>
      <c r="I1" s="63"/>
    </row>
    <row r="2" spans="1:9" x14ac:dyDescent="0.25">
      <c r="A2" s="3"/>
      <c r="B2" s="1"/>
      <c r="C2" s="1"/>
      <c r="D2" s="1"/>
      <c r="E2" s="1"/>
      <c r="F2" s="1"/>
      <c r="G2" s="1"/>
      <c r="H2" s="64"/>
      <c r="I2" s="63"/>
    </row>
    <row r="3" spans="1:9" x14ac:dyDescent="0.25">
      <c r="A3" s="4" t="s">
        <v>1</v>
      </c>
      <c r="B3" s="1"/>
      <c r="C3" s="1"/>
      <c r="D3" s="1"/>
      <c r="E3" s="1"/>
      <c r="F3" s="1"/>
      <c r="G3" s="1"/>
      <c r="H3" s="64"/>
      <c r="I3" s="63"/>
    </row>
    <row r="4" spans="1:9" x14ac:dyDescent="0.25">
      <c r="A4" s="4" t="s">
        <v>2</v>
      </c>
      <c r="B4" s="1" t="s">
        <v>19</v>
      </c>
      <c r="C4" s="1"/>
      <c r="D4" s="1"/>
      <c r="E4" s="1"/>
      <c r="F4" s="1"/>
      <c r="G4" s="1"/>
      <c r="H4" s="64"/>
      <c r="I4" s="63"/>
    </row>
    <row r="5" spans="1:9" x14ac:dyDescent="0.25">
      <c r="A5" s="4" t="s">
        <v>4</v>
      </c>
      <c r="B5" s="1">
        <v>32</v>
      </c>
      <c r="C5" s="1"/>
      <c r="D5" s="1"/>
      <c r="E5" s="1"/>
      <c r="F5" s="1"/>
      <c r="G5" s="1"/>
      <c r="H5" s="64"/>
      <c r="I5" s="63"/>
    </row>
    <row r="6" spans="1: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64"/>
      <c r="I6" s="63"/>
    </row>
    <row r="7" spans="1:9" x14ac:dyDescent="0.25">
      <c r="A7" s="3"/>
      <c r="B7" s="1"/>
      <c r="C7" s="1"/>
      <c r="D7" s="1"/>
      <c r="E7" s="1"/>
      <c r="F7" s="1"/>
      <c r="G7" s="1"/>
      <c r="H7" s="64"/>
      <c r="I7" s="63"/>
    </row>
    <row r="8" spans="1:9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69" t="s">
        <v>85</v>
      </c>
      <c r="I8" s="68" t="s">
        <v>86</v>
      </c>
    </row>
    <row r="9" spans="1:9" x14ac:dyDescent="0.25">
      <c r="A9" s="1" t="s">
        <v>10</v>
      </c>
      <c r="B9" s="1">
        <v>10754</v>
      </c>
      <c r="C9" s="1">
        <v>143873</v>
      </c>
      <c r="D9" s="1">
        <v>2.06</v>
      </c>
      <c r="E9" s="1">
        <v>22.53</v>
      </c>
      <c r="F9" s="1">
        <v>46.86</v>
      </c>
      <c r="G9" s="1">
        <v>28.55</v>
      </c>
      <c r="H9" s="64">
        <f t="shared" ref="H9" si="0">E9+F9+G9</f>
        <v>97.94</v>
      </c>
      <c r="I9" s="63">
        <f t="shared" ref="I9" si="1">F9+G9</f>
        <v>75.41</v>
      </c>
    </row>
    <row r="10" spans="1:9" x14ac:dyDescent="0.25">
      <c r="A10" s="1" t="s">
        <v>11</v>
      </c>
      <c r="B10" s="1">
        <v>364</v>
      </c>
      <c r="C10" s="1">
        <v>3834</v>
      </c>
      <c r="D10" s="1">
        <v>2.4300000000000002</v>
      </c>
      <c r="E10" s="1">
        <v>26.53</v>
      </c>
      <c r="F10" s="1">
        <v>46.22</v>
      </c>
      <c r="G10" s="1">
        <v>24.83</v>
      </c>
      <c r="H10" s="64">
        <f t="shared" ref="H10:H18" si="2">E10+F10+G10</f>
        <v>97.58</v>
      </c>
      <c r="I10" s="63">
        <f t="shared" ref="I10:I18" si="3">F10+G10</f>
        <v>71.05</v>
      </c>
    </row>
    <row r="11" spans="1:9" s="61" customFormat="1" x14ac:dyDescent="0.25">
      <c r="A11" s="58" t="s">
        <v>12</v>
      </c>
      <c r="B11" s="58">
        <v>7</v>
      </c>
      <c r="C11" s="58">
        <v>61</v>
      </c>
      <c r="D11" s="58">
        <v>11.48</v>
      </c>
      <c r="E11" s="58">
        <v>34.43</v>
      </c>
      <c r="F11" s="58">
        <v>45.9</v>
      </c>
      <c r="G11" s="58">
        <v>8.1999999999999993</v>
      </c>
      <c r="H11" s="67">
        <f t="shared" si="2"/>
        <v>88.53</v>
      </c>
      <c r="I11" s="68">
        <f t="shared" si="3"/>
        <v>54.099999999999994</v>
      </c>
    </row>
    <row r="12" spans="1:9" x14ac:dyDescent="0.25">
      <c r="A12" s="1" t="s">
        <v>20</v>
      </c>
      <c r="B12" s="1"/>
      <c r="C12" s="1">
        <v>7</v>
      </c>
      <c r="D12" s="1">
        <v>0</v>
      </c>
      <c r="E12" s="1">
        <v>57.14</v>
      </c>
      <c r="F12" s="1">
        <v>42.86</v>
      </c>
      <c r="G12" s="1">
        <v>0</v>
      </c>
      <c r="H12" s="64">
        <f t="shared" si="2"/>
        <v>100</v>
      </c>
      <c r="I12" s="63">
        <f t="shared" si="3"/>
        <v>42.86</v>
      </c>
    </row>
    <row r="13" spans="1:9" x14ac:dyDescent="0.25">
      <c r="A13" s="1" t="s">
        <v>21</v>
      </c>
      <c r="B13" s="1"/>
      <c r="C13" s="1">
        <v>1</v>
      </c>
      <c r="D13" s="1">
        <v>0</v>
      </c>
      <c r="E13" s="1">
        <v>0</v>
      </c>
      <c r="F13" s="1">
        <v>0</v>
      </c>
      <c r="G13" s="1">
        <v>100</v>
      </c>
      <c r="H13" s="64">
        <f t="shared" si="2"/>
        <v>100</v>
      </c>
      <c r="I13" s="63">
        <f t="shared" si="3"/>
        <v>100</v>
      </c>
    </row>
    <row r="14" spans="1:9" x14ac:dyDescent="0.25">
      <c r="A14" s="1" t="s">
        <v>22</v>
      </c>
      <c r="B14" s="1"/>
      <c r="C14" s="1">
        <v>9</v>
      </c>
      <c r="D14" s="1">
        <v>33.33</v>
      </c>
      <c r="E14" s="1">
        <v>44.44</v>
      </c>
      <c r="F14" s="1">
        <v>22.22</v>
      </c>
      <c r="G14" s="1">
        <v>0</v>
      </c>
      <c r="H14" s="64">
        <f t="shared" si="2"/>
        <v>66.66</v>
      </c>
      <c r="I14" s="63">
        <f t="shared" si="3"/>
        <v>22.22</v>
      </c>
    </row>
    <row r="15" spans="1:9" x14ac:dyDescent="0.25">
      <c r="A15" s="1" t="s">
        <v>14</v>
      </c>
      <c r="B15" s="1"/>
      <c r="C15" s="1">
        <v>15</v>
      </c>
      <c r="D15" s="1">
        <v>0</v>
      </c>
      <c r="E15" s="1">
        <v>6.67</v>
      </c>
      <c r="F15" s="1">
        <v>73.33</v>
      </c>
      <c r="G15" s="1">
        <v>20</v>
      </c>
      <c r="H15" s="64">
        <f t="shared" si="2"/>
        <v>100</v>
      </c>
      <c r="I15" s="63">
        <f t="shared" si="3"/>
        <v>93.33</v>
      </c>
    </row>
    <row r="16" spans="1:9" x14ac:dyDescent="0.25">
      <c r="A16" s="1" t="s">
        <v>23</v>
      </c>
      <c r="B16" s="1"/>
      <c r="C16" s="1">
        <v>3</v>
      </c>
      <c r="D16" s="1">
        <v>33.33</v>
      </c>
      <c r="E16" s="1">
        <v>33.33</v>
      </c>
      <c r="F16" s="1">
        <v>33.33</v>
      </c>
      <c r="G16" s="1">
        <v>0</v>
      </c>
      <c r="H16" s="64">
        <f t="shared" si="2"/>
        <v>66.66</v>
      </c>
      <c r="I16" s="63">
        <f t="shared" si="3"/>
        <v>33.33</v>
      </c>
    </row>
    <row r="17" spans="1:9" x14ac:dyDescent="0.25">
      <c r="A17" s="1" t="s">
        <v>17</v>
      </c>
      <c r="B17" s="1"/>
      <c r="C17" s="1">
        <v>18</v>
      </c>
      <c r="D17" s="1">
        <v>11.11</v>
      </c>
      <c r="E17" s="1">
        <v>55.56</v>
      </c>
      <c r="F17" s="1">
        <v>33.33</v>
      </c>
      <c r="G17" s="1">
        <v>0</v>
      </c>
      <c r="H17" s="64">
        <f t="shared" si="2"/>
        <v>88.89</v>
      </c>
      <c r="I17" s="63">
        <f t="shared" si="3"/>
        <v>33.33</v>
      </c>
    </row>
    <row r="18" spans="1:9" x14ac:dyDescent="0.25">
      <c r="A18" s="1" t="s">
        <v>24</v>
      </c>
      <c r="B18" s="1"/>
      <c r="C18" s="1">
        <v>8</v>
      </c>
      <c r="D18" s="1">
        <v>12.5</v>
      </c>
      <c r="E18" s="1">
        <v>12.5</v>
      </c>
      <c r="F18" s="1">
        <v>62.5</v>
      </c>
      <c r="G18" s="1">
        <v>12.5</v>
      </c>
      <c r="H18" s="64">
        <f t="shared" si="2"/>
        <v>87.5</v>
      </c>
      <c r="I18" s="63">
        <f t="shared" si="3"/>
        <v>75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workbookViewId="0">
      <selection activeCell="H9" sqref="H9:I11"/>
    </sheetView>
  </sheetViews>
  <sheetFormatPr defaultRowHeight="15" x14ac:dyDescent="0.25"/>
  <cols>
    <col min="1" max="1" width="32" customWidth="1"/>
    <col min="2" max="2" width="68.5703125" customWidth="1"/>
    <col min="3" max="3" width="18" customWidth="1"/>
    <col min="8" max="8" width="12" style="66" customWidth="1"/>
    <col min="9" max="9" width="9.140625" style="66"/>
  </cols>
  <sheetData>
    <row r="1" spans="1:9" ht="18" x14ac:dyDescent="0.25">
      <c r="A1" s="2" t="s">
        <v>25</v>
      </c>
      <c r="B1" s="6"/>
      <c r="C1" s="6"/>
      <c r="D1" s="6"/>
      <c r="E1" s="6"/>
      <c r="F1" s="6"/>
      <c r="G1" s="6"/>
      <c r="H1" s="62"/>
      <c r="I1" s="63"/>
    </row>
    <row r="2" spans="1:9" x14ac:dyDescent="0.25">
      <c r="A2" s="3"/>
      <c r="B2" s="1"/>
      <c r="C2" s="1"/>
      <c r="D2" s="1"/>
      <c r="E2" s="1"/>
      <c r="F2" s="1"/>
      <c r="G2" s="1"/>
      <c r="H2" s="64"/>
      <c r="I2" s="63"/>
    </row>
    <row r="3" spans="1:9" x14ac:dyDescent="0.25">
      <c r="A3" s="4" t="s">
        <v>1</v>
      </c>
      <c r="B3" s="1"/>
      <c r="C3" s="1"/>
      <c r="D3" s="1"/>
      <c r="E3" s="1"/>
      <c r="F3" s="1"/>
      <c r="G3" s="1"/>
      <c r="H3" s="64"/>
      <c r="I3" s="63"/>
    </row>
    <row r="4" spans="1:9" x14ac:dyDescent="0.25">
      <c r="A4" s="4" t="s">
        <v>2</v>
      </c>
      <c r="B4" s="1" t="s">
        <v>26</v>
      </c>
      <c r="C4" s="1"/>
      <c r="D4" s="1"/>
      <c r="E4" s="1"/>
      <c r="F4" s="1"/>
      <c r="G4" s="1"/>
      <c r="H4" s="64"/>
      <c r="I4" s="63"/>
    </row>
    <row r="5" spans="1:9" x14ac:dyDescent="0.25">
      <c r="A5" s="4" t="s">
        <v>4</v>
      </c>
      <c r="B5" s="1">
        <v>21</v>
      </c>
      <c r="C5" s="1"/>
      <c r="D5" s="1"/>
      <c r="E5" s="1"/>
      <c r="F5" s="1"/>
      <c r="G5" s="1"/>
      <c r="H5" s="64"/>
      <c r="I5" s="63"/>
    </row>
    <row r="6" spans="1: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64"/>
      <c r="I6" s="63"/>
    </row>
    <row r="7" spans="1:9" x14ac:dyDescent="0.25">
      <c r="A7" s="3"/>
      <c r="B7" s="1"/>
      <c r="C7" s="1"/>
      <c r="D7" s="1"/>
      <c r="E7" s="1"/>
      <c r="F7" s="1"/>
      <c r="G7" s="1"/>
      <c r="H7" s="64"/>
      <c r="I7" s="63"/>
    </row>
    <row r="8" spans="1:9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69" t="s">
        <v>85</v>
      </c>
      <c r="I8" s="68" t="s">
        <v>86</v>
      </c>
    </row>
    <row r="9" spans="1:9" x14ac:dyDescent="0.25">
      <c r="A9" s="1" t="s">
        <v>10</v>
      </c>
      <c r="B9" s="1">
        <v>12618</v>
      </c>
      <c r="C9" s="1">
        <v>202470</v>
      </c>
      <c r="D9" s="1">
        <v>1.92</v>
      </c>
      <c r="E9" s="1">
        <v>20.98</v>
      </c>
      <c r="F9" s="1">
        <v>47.72</v>
      </c>
      <c r="G9" s="1">
        <v>29.38</v>
      </c>
      <c r="H9" s="64">
        <f t="shared" ref="H9" si="0">E9+F9+G9</f>
        <v>98.08</v>
      </c>
      <c r="I9" s="63">
        <f t="shared" ref="I9" si="1">F9+G9</f>
        <v>77.099999999999994</v>
      </c>
    </row>
    <row r="10" spans="1:9" x14ac:dyDescent="0.25">
      <c r="A10" s="1" t="s">
        <v>11</v>
      </c>
      <c r="B10" s="1">
        <v>341</v>
      </c>
      <c r="C10" s="1">
        <v>3110</v>
      </c>
      <c r="D10" s="1">
        <v>2.6</v>
      </c>
      <c r="E10" s="1">
        <v>27.81</v>
      </c>
      <c r="F10" s="1">
        <v>46.37</v>
      </c>
      <c r="G10" s="1">
        <v>23.22</v>
      </c>
      <c r="H10" s="64">
        <f t="shared" ref="H10:H18" si="2">E10+F10+G10</f>
        <v>97.399999999999991</v>
      </c>
      <c r="I10" s="63">
        <f t="shared" ref="I10:I18" si="3">F10+G10</f>
        <v>69.59</v>
      </c>
    </row>
    <row r="11" spans="1:9" s="61" customFormat="1" x14ac:dyDescent="0.25">
      <c r="A11" s="58" t="s">
        <v>12</v>
      </c>
      <c r="B11" s="58">
        <v>7</v>
      </c>
      <c r="C11" s="58">
        <v>103</v>
      </c>
      <c r="D11" s="58">
        <v>10.68</v>
      </c>
      <c r="E11" s="58">
        <v>42.72</v>
      </c>
      <c r="F11" s="58">
        <v>42.72</v>
      </c>
      <c r="G11" s="58">
        <v>3.88</v>
      </c>
      <c r="H11" s="67">
        <f t="shared" si="2"/>
        <v>89.32</v>
      </c>
      <c r="I11" s="68">
        <f t="shared" si="3"/>
        <v>46.6</v>
      </c>
    </row>
    <row r="12" spans="1:9" x14ac:dyDescent="0.25">
      <c r="A12" s="1" t="s">
        <v>14</v>
      </c>
      <c r="B12" s="1"/>
      <c r="C12" s="1">
        <v>14</v>
      </c>
      <c r="D12" s="1">
        <v>14.29</v>
      </c>
      <c r="E12" s="1">
        <v>35.71</v>
      </c>
      <c r="F12" s="1">
        <v>50</v>
      </c>
      <c r="G12" s="1">
        <v>0</v>
      </c>
      <c r="H12" s="64">
        <f t="shared" si="2"/>
        <v>85.710000000000008</v>
      </c>
      <c r="I12" s="63">
        <f t="shared" si="3"/>
        <v>50</v>
      </c>
    </row>
    <row r="13" spans="1:9" x14ac:dyDescent="0.25">
      <c r="A13" s="1" t="s">
        <v>27</v>
      </c>
      <c r="B13" s="1"/>
      <c r="C13" s="1">
        <v>35</v>
      </c>
      <c r="D13" s="1">
        <v>0</v>
      </c>
      <c r="E13" s="1">
        <v>40</v>
      </c>
      <c r="F13" s="1">
        <v>51.43</v>
      </c>
      <c r="G13" s="1">
        <v>8.57</v>
      </c>
      <c r="H13" s="64">
        <f t="shared" si="2"/>
        <v>100</v>
      </c>
      <c r="I13" s="63">
        <f t="shared" si="3"/>
        <v>60</v>
      </c>
    </row>
    <row r="14" spans="1:9" x14ac:dyDescent="0.25">
      <c r="A14" s="1" t="s">
        <v>28</v>
      </c>
      <c r="B14" s="1"/>
      <c r="C14" s="1">
        <v>3</v>
      </c>
      <c r="D14" s="1">
        <v>33.33</v>
      </c>
      <c r="E14" s="1">
        <v>33.33</v>
      </c>
      <c r="F14" s="1">
        <v>33.33</v>
      </c>
      <c r="G14" s="1">
        <v>0</v>
      </c>
      <c r="H14" s="64">
        <f t="shared" si="2"/>
        <v>66.66</v>
      </c>
      <c r="I14" s="63">
        <f t="shared" si="3"/>
        <v>33.33</v>
      </c>
    </row>
    <row r="15" spans="1:9" x14ac:dyDescent="0.25">
      <c r="A15" s="1" t="s">
        <v>29</v>
      </c>
      <c r="B15" s="1"/>
      <c r="C15" s="1">
        <v>24</v>
      </c>
      <c r="D15" s="1">
        <v>25</v>
      </c>
      <c r="E15" s="1">
        <v>41.67</v>
      </c>
      <c r="F15" s="1">
        <v>29.17</v>
      </c>
      <c r="G15" s="1">
        <v>4.17</v>
      </c>
      <c r="H15" s="64">
        <f t="shared" si="2"/>
        <v>75.010000000000005</v>
      </c>
      <c r="I15" s="63">
        <f t="shared" si="3"/>
        <v>33.340000000000003</v>
      </c>
    </row>
    <row r="16" spans="1:9" x14ac:dyDescent="0.25">
      <c r="A16" s="1" t="s">
        <v>30</v>
      </c>
      <c r="B16" s="1"/>
      <c r="C16" s="1">
        <v>4</v>
      </c>
      <c r="D16" s="1">
        <v>0</v>
      </c>
      <c r="E16" s="1">
        <v>100</v>
      </c>
      <c r="F16" s="1">
        <v>0</v>
      </c>
      <c r="G16" s="1">
        <v>0</v>
      </c>
      <c r="H16" s="64">
        <f t="shared" si="2"/>
        <v>100</v>
      </c>
      <c r="I16" s="63">
        <f t="shared" si="3"/>
        <v>0</v>
      </c>
    </row>
    <row r="17" spans="1:9" x14ac:dyDescent="0.25">
      <c r="A17" s="1" t="s">
        <v>17</v>
      </c>
      <c r="B17" s="1"/>
      <c r="C17" s="1">
        <v>17</v>
      </c>
      <c r="D17" s="1">
        <v>11.76</v>
      </c>
      <c r="E17" s="1">
        <v>41.18</v>
      </c>
      <c r="F17" s="1">
        <v>47.06</v>
      </c>
      <c r="G17" s="1">
        <v>0</v>
      </c>
      <c r="H17" s="64">
        <f t="shared" si="2"/>
        <v>88.240000000000009</v>
      </c>
      <c r="I17" s="63">
        <f t="shared" si="3"/>
        <v>47.06</v>
      </c>
    </row>
    <row r="18" spans="1:9" x14ac:dyDescent="0.25">
      <c r="A18" s="1" t="s">
        <v>31</v>
      </c>
      <c r="B18" s="1"/>
      <c r="C18" s="1">
        <v>6</v>
      </c>
      <c r="D18" s="1">
        <v>0</v>
      </c>
      <c r="E18" s="1">
        <v>50</v>
      </c>
      <c r="F18" s="1">
        <v>50</v>
      </c>
      <c r="G18" s="1">
        <v>0</v>
      </c>
      <c r="H18" s="64">
        <f t="shared" si="2"/>
        <v>100</v>
      </c>
      <c r="I18" s="63">
        <f t="shared" si="3"/>
        <v>50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workbookViewId="0">
      <selection activeCell="L21" sqref="L21"/>
    </sheetView>
  </sheetViews>
  <sheetFormatPr defaultRowHeight="15" x14ac:dyDescent="0.25"/>
  <cols>
    <col min="1" max="1" width="32" customWidth="1"/>
    <col min="2" max="2" width="75.28515625" customWidth="1"/>
    <col min="3" max="3" width="17.7109375" customWidth="1"/>
    <col min="8" max="8" width="12" style="66" customWidth="1"/>
    <col min="9" max="9" width="9.140625" style="66"/>
  </cols>
  <sheetData>
    <row r="1" spans="1:9" ht="18" x14ac:dyDescent="0.25">
      <c r="A1" s="2" t="s">
        <v>32</v>
      </c>
      <c r="B1" s="6"/>
      <c r="C1" s="6"/>
      <c r="D1" s="6"/>
      <c r="E1" s="6"/>
      <c r="F1" s="6"/>
      <c r="G1" s="6"/>
      <c r="H1" s="62"/>
      <c r="I1" s="63"/>
    </row>
    <row r="2" spans="1:9" x14ac:dyDescent="0.25">
      <c r="A2" s="3"/>
      <c r="B2" s="1"/>
      <c r="C2" s="1"/>
      <c r="D2" s="1"/>
      <c r="E2" s="1"/>
      <c r="F2" s="1"/>
      <c r="G2" s="1"/>
      <c r="H2" s="64"/>
      <c r="I2" s="63"/>
    </row>
    <row r="3" spans="1:9" x14ac:dyDescent="0.25">
      <c r="A3" s="4" t="s">
        <v>1</v>
      </c>
      <c r="B3" s="1"/>
      <c r="C3" s="1"/>
      <c r="D3" s="1"/>
      <c r="E3" s="1"/>
      <c r="F3" s="1"/>
      <c r="G3" s="1"/>
      <c r="H3" s="64"/>
      <c r="I3" s="63"/>
    </row>
    <row r="4" spans="1:9" x14ac:dyDescent="0.25">
      <c r="A4" s="4" t="s">
        <v>2</v>
      </c>
      <c r="B4" s="1" t="s">
        <v>33</v>
      </c>
      <c r="C4" s="1"/>
      <c r="D4" s="1"/>
      <c r="E4" s="1"/>
      <c r="F4" s="1"/>
      <c r="G4" s="1"/>
      <c r="H4" s="64"/>
      <c r="I4" s="63"/>
    </row>
    <row r="5" spans="1:9" x14ac:dyDescent="0.25">
      <c r="A5" s="4" t="s">
        <v>4</v>
      </c>
      <c r="B5" s="1">
        <v>21</v>
      </c>
      <c r="C5" s="1"/>
      <c r="D5" s="1"/>
      <c r="E5" s="1"/>
      <c r="F5" s="1"/>
      <c r="G5" s="1"/>
      <c r="H5" s="64"/>
      <c r="I5" s="63"/>
    </row>
    <row r="6" spans="1: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64"/>
      <c r="I6" s="63"/>
    </row>
    <row r="7" spans="1:9" x14ac:dyDescent="0.25">
      <c r="A7" s="3"/>
      <c r="B7" s="1"/>
      <c r="C7" s="1"/>
      <c r="D7" s="1"/>
      <c r="E7" s="1"/>
      <c r="F7" s="1"/>
      <c r="G7" s="1"/>
      <c r="H7" s="64"/>
      <c r="I7" s="63"/>
    </row>
    <row r="8" spans="1:9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65" t="s">
        <v>85</v>
      </c>
      <c r="I8" s="63" t="s">
        <v>86</v>
      </c>
    </row>
    <row r="9" spans="1:9" x14ac:dyDescent="0.25">
      <c r="A9" s="1" t="s">
        <v>10</v>
      </c>
      <c r="B9" s="1">
        <v>11653</v>
      </c>
      <c r="C9" s="1">
        <v>167894</v>
      </c>
      <c r="D9" s="1">
        <v>1.25</v>
      </c>
      <c r="E9" s="1">
        <v>19.25</v>
      </c>
      <c r="F9" s="1">
        <v>49.65</v>
      </c>
      <c r="G9" s="1">
        <v>29.84</v>
      </c>
      <c r="H9" s="64">
        <f t="shared" ref="H9" si="0">E9+F9+G9</f>
        <v>98.740000000000009</v>
      </c>
      <c r="I9" s="63">
        <f t="shared" ref="I9" si="1">F9+G9</f>
        <v>79.489999999999995</v>
      </c>
    </row>
    <row r="10" spans="1:9" x14ac:dyDescent="0.25">
      <c r="A10" s="1" t="s">
        <v>11</v>
      </c>
      <c r="B10" s="1">
        <v>392</v>
      </c>
      <c r="C10" s="1">
        <v>3739</v>
      </c>
      <c r="D10" s="1">
        <v>2.33</v>
      </c>
      <c r="E10" s="1">
        <v>25.62</v>
      </c>
      <c r="F10" s="1">
        <v>48.25</v>
      </c>
      <c r="G10" s="1">
        <v>23.8</v>
      </c>
      <c r="H10" s="64">
        <f t="shared" ref="H10:H24" si="2">E10+F10+G10</f>
        <v>97.67</v>
      </c>
      <c r="I10" s="63">
        <f t="shared" ref="I10:I24" si="3">F10+G10</f>
        <v>72.05</v>
      </c>
    </row>
    <row r="11" spans="1:9" s="61" customFormat="1" x14ac:dyDescent="0.25">
      <c r="A11" s="58" t="s">
        <v>12</v>
      </c>
      <c r="B11" s="58">
        <v>13</v>
      </c>
      <c r="C11" s="58">
        <v>127</v>
      </c>
      <c r="D11" s="58">
        <v>10.24</v>
      </c>
      <c r="E11" s="58">
        <v>31.5</v>
      </c>
      <c r="F11" s="58">
        <v>53.54</v>
      </c>
      <c r="G11" s="58">
        <v>4.72</v>
      </c>
      <c r="H11" s="67">
        <f t="shared" si="2"/>
        <v>89.759999999999991</v>
      </c>
      <c r="I11" s="68">
        <f t="shared" si="3"/>
        <v>58.26</v>
      </c>
    </row>
    <row r="12" spans="1:9" x14ac:dyDescent="0.25">
      <c r="A12" s="1" t="s">
        <v>34</v>
      </c>
      <c r="B12" s="1"/>
      <c r="C12" s="1">
        <v>5</v>
      </c>
      <c r="D12" s="1">
        <v>0</v>
      </c>
      <c r="E12" s="1">
        <v>0</v>
      </c>
      <c r="F12" s="1">
        <v>100</v>
      </c>
      <c r="G12" s="1">
        <v>0</v>
      </c>
      <c r="H12" s="64">
        <f t="shared" si="2"/>
        <v>100</v>
      </c>
      <c r="I12" s="63">
        <f t="shared" si="3"/>
        <v>100</v>
      </c>
    </row>
    <row r="13" spans="1:9" x14ac:dyDescent="0.25">
      <c r="A13" s="1" t="s">
        <v>35</v>
      </c>
      <c r="B13" s="1"/>
      <c r="C13" s="1">
        <v>4</v>
      </c>
      <c r="D13" s="1">
        <v>0</v>
      </c>
      <c r="E13" s="1">
        <v>50</v>
      </c>
      <c r="F13" s="1">
        <v>50</v>
      </c>
      <c r="G13" s="1">
        <v>0</v>
      </c>
      <c r="H13" s="64">
        <f t="shared" si="2"/>
        <v>100</v>
      </c>
      <c r="I13" s="63">
        <f t="shared" si="3"/>
        <v>50</v>
      </c>
    </row>
    <row r="14" spans="1:9" x14ac:dyDescent="0.25">
      <c r="A14" s="1" t="s">
        <v>13</v>
      </c>
      <c r="B14" s="1"/>
      <c r="C14" s="1">
        <v>5</v>
      </c>
      <c r="D14" s="1">
        <v>40</v>
      </c>
      <c r="E14" s="1">
        <v>40</v>
      </c>
      <c r="F14" s="1">
        <v>20</v>
      </c>
      <c r="G14" s="1">
        <v>0</v>
      </c>
      <c r="H14" s="64">
        <f t="shared" si="2"/>
        <v>60</v>
      </c>
      <c r="I14" s="63">
        <f t="shared" si="3"/>
        <v>20</v>
      </c>
    </row>
    <row r="15" spans="1:9" x14ac:dyDescent="0.25">
      <c r="A15" s="1" t="s">
        <v>36</v>
      </c>
      <c r="B15" s="1"/>
      <c r="C15" s="1">
        <v>8</v>
      </c>
      <c r="D15" s="1">
        <v>12.5</v>
      </c>
      <c r="E15" s="1">
        <v>12.5</v>
      </c>
      <c r="F15" s="1">
        <v>62.5</v>
      </c>
      <c r="G15" s="1">
        <v>12.5</v>
      </c>
      <c r="H15" s="64">
        <f t="shared" si="2"/>
        <v>87.5</v>
      </c>
      <c r="I15" s="63">
        <f t="shared" si="3"/>
        <v>75</v>
      </c>
    </row>
    <row r="16" spans="1:9" x14ac:dyDescent="0.25">
      <c r="A16" s="1" t="s">
        <v>37</v>
      </c>
      <c r="B16" s="1"/>
      <c r="C16" s="1">
        <v>4</v>
      </c>
      <c r="D16" s="1">
        <v>25</v>
      </c>
      <c r="E16" s="1">
        <v>50</v>
      </c>
      <c r="F16" s="1">
        <v>25</v>
      </c>
      <c r="G16" s="1">
        <v>0</v>
      </c>
      <c r="H16" s="64">
        <f t="shared" si="2"/>
        <v>75</v>
      </c>
      <c r="I16" s="63">
        <f t="shared" si="3"/>
        <v>25</v>
      </c>
    </row>
    <row r="17" spans="1:9" x14ac:dyDescent="0.25">
      <c r="A17" s="1" t="s">
        <v>21</v>
      </c>
      <c r="B17" s="1"/>
      <c r="C17" s="1">
        <v>9</v>
      </c>
      <c r="D17" s="1">
        <v>11.11</v>
      </c>
      <c r="E17" s="1">
        <v>22.22</v>
      </c>
      <c r="F17" s="1">
        <v>33.33</v>
      </c>
      <c r="G17" s="1">
        <v>33.33</v>
      </c>
      <c r="H17" s="64">
        <f t="shared" si="2"/>
        <v>88.88</v>
      </c>
      <c r="I17" s="63">
        <f t="shared" si="3"/>
        <v>66.66</v>
      </c>
    </row>
    <row r="18" spans="1:9" x14ac:dyDescent="0.25">
      <c r="A18" s="1" t="s">
        <v>38</v>
      </c>
      <c r="B18" s="1"/>
      <c r="C18" s="1">
        <v>5</v>
      </c>
      <c r="D18" s="1">
        <v>0</v>
      </c>
      <c r="E18" s="1">
        <v>60</v>
      </c>
      <c r="F18" s="1">
        <v>40</v>
      </c>
      <c r="G18" s="1">
        <v>0</v>
      </c>
      <c r="H18" s="64">
        <f t="shared" si="2"/>
        <v>100</v>
      </c>
      <c r="I18" s="63">
        <f t="shared" si="3"/>
        <v>40</v>
      </c>
    </row>
    <row r="19" spans="1:9" x14ac:dyDescent="0.25">
      <c r="A19" s="1" t="s">
        <v>39</v>
      </c>
      <c r="B19" s="1"/>
      <c r="C19" s="1">
        <v>5</v>
      </c>
      <c r="D19" s="1">
        <v>0</v>
      </c>
      <c r="E19" s="1">
        <v>40</v>
      </c>
      <c r="F19" s="1">
        <v>60</v>
      </c>
      <c r="G19" s="1">
        <v>0</v>
      </c>
      <c r="H19" s="64">
        <f t="shared" si="2"/>
        <v>100</v>
      </c>
      <c r="I19" s="63">
        <f t="shared" si="3"/>
        <v>60</v>
      </c>
    </row>
    <row r="20" spans="1:9" x14ac:dyDescent="0.25">
      <c r="A20" s="1" t="s">
        <v>40</v>
      </c>
      <c r="B20" s="1"/>
      <c r="C20" s="1">
        <v>15</v>
      </c>
      <c r="D20" s="1">
        <v>20</v>
      </c>
      <c r="E20" s="1">
        <v>13.33</v>
      </c>
      <c r="F20" s="1">
        <v>60</v>
      </c>
      <c r="G20" s="1">
        <v>6.67</v>
      </c>
      <c r="H20" s="64">
        <f t="shared" si="2"/>
        <v>80</v>
      </c>
      <c r="I20" s="63">
        <f t="shared" si="3"/>
        <v>66.67</v>
      </c>
    </row>
    <row r="21" spans="1:9" x14ac:dyDescent="0.25">
      <c r="A21" s="1" t="s">
        <v>41</v>
      </c>
      <c r="B21" s="1"/>
      <c r="C21" s="1">
        <v>22</v>
      </c>
      <c r="D21" s="1">
        <v>13.64</v>
      </c>
      <c r="E21" s="1">
        <v>40.909999999999997</v>
      </c>
      <c r="F21" s="1">
        <v>45.45</v>
      </c>
      <c r="G21" s="1">
        <v>0</v>
      </c>
      <c r="H21" s="64">
        <f t="shared" si="2"/>
        <v>86.36</v>
      </c>
      <c r="I21" s="63">
        <f t="shared" si="3"/>
        <v>45.45</v>
      </c>
    </row>
    <row r="22" spans="1:9" x14ac:dyDescent="0.25">
      <c r="A22" s="1" t="s">
        <v>14</v>
      </c>
      <c r="B22" s="1"/>
      <c r="C22" s="1">
        <v>16</v>
      </c>
      <c r="D22" s="1">
        <v>0</v>
      </c>
      <c r="E22" s="1">
        <v>31.25</v>
      </c>
      <c r="F22" s="1">
        <v>68.75</v>
      </c>
      <c r="G22" s="1">
        <v>0</v>
      </c>
      <c r="H22" s="64">
        <f t="shared" si="2"/>
        <v>100</v>
      </c>
      <c r="I22" s="63">
        <f t="shared" si="3"/>
        <v>68.75</v>
      </c>
    </row>
    <row r="23" spans="1:9" x14ac:dyDescent="0.25">
      <c r="A23" s="1" t="s">
        <v>27</v>
      </c>
      <c r="B23" s="1"/>
      <c r="C23" s="1">
        <v>17</v>
      </c>
      <c r="D23" s="1">
        <v>0</v>
      </c>
      <c r="E23" s="1">
        <v>29.41</v>
      </c>
      <c r="F23" s="1">
        <v>70.59</v>
      </c>
      <c r="G23" s="1">
        <v>0</v>
      </c>
      <c r="H23" s="64">
        <f t="shared" si="2"/>
        <v>100</v>
      </c>
      <c r="I23" s="63">
        <f t="shared" si="3"/>
        <v>70.59</v>
      </c>
    </row>
    <row r="24" spans="1:9" x14ac:dyDescent="0.25">
      <c r="A24" s="1" t="s">
        <v>42</v>
      </c>
      <c r="B24" s="1"/>
      <c r="C24" s="1">
        <v>12</v>
      </c>
      <c r="D24" s="1">
        <v>16.670000000000002</v>
      </c>
      <c r="E24" s="1">
        <v>41.67</v>
      </c>
      <c r="F24" s="1">
        <v>33.33</v>
      </c>
      <c r="G24" s="1">
        <v>8.33</v>
      </c>
      <c r="H24" s="64">
        <f t="shared" si="2"/>
        <v>83.33</v>
      </c>
      <c r="I24" s="63">
        <f t="shared" si="3"/>
        <v>41.66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"/>
  <sheetViews>
    <sheetView tabSelected="1" zoomScale="71" zoomScaleNormal="71" workbookViewId="0">
      <pane ySplit="6" topLeftCell="A7" activePane="bottomLeft" state="frozen"/>
      <selection pane="bottomLeft" activeCell="X27" sqref="X27"/>
    </sheetView>
  </sheetViews>
  <sheetFormatPr defaultRowHeight="15" x14ac:dyDescent="0.25"/>
  <cols>
    <col min="1" max="1" width="36" style="8" customWidth="1"/>
    <col min="2" max="2" width="11.140625" style="8" customWidth="1"/>
    <col min="3" max="3" width="8.140625" style="8" customWidth="1"/>
    <col min="4" max="5" width="8.140625" style="76" customWidth="1"/>
    <col min="6" max="6" width="9.140625" style="8"/>
    <col min="7" max="8" width="9.140625" style="76"/>
    <col min="9" max="9" width="9.140625" style="9"/>
    <col min="10" max="11" width="9.140625" style="76"/>
    <col min="12" max="12" width="9.140625" style="8"/>
    <col min="13" max="13" width="8.140625" style="76" customWidth="1"/>
    <col min="14" max="14" width="8.5703125" style="76" customWidth="1"/>
    <col min="15" max="15" width="8.5703125" style="8" customWidth="1"/>
    <col min="16" max="17" width="8.5703125" style="76" customWidth="1"/>
    <col min="18" max="16384" width="9.140625" style="8"/>
  </cols>
  <sheetData>
    <row r="2" spans="1:19" ht="15" customHeight="1" x14ac:dyDescent="0.25">
      <c r="A2" s="10"/>
      <c r="B2" s="10"/>
      <c r="C2" s="86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10"/>
      <c r="S2" s="10"/>
    </row>
    <row r="3" spans="1:19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5.75" x14ac:dyDescent="0.25">
      <c r="A4" s="87" t="s">
        <v>44</v>
      </c>
      <c r="B4" s="89" t="s">
        <v>8</v>
      </c>
      <c r="C4" s="91" t="s">
        <v>46</v>
      </c>
      <c r="D4" s="91"/>
      <c r="E4" s="92"/>
      <c r="F4" s="93" t="s">
        <v>47</v>
      </c>
      <c r="G4" s="91"/>
      <c r="H4" s="92"/>
      <c r="I4" s="93" t="s">
        <v>48</v>
      </c>
      <c r="J4" s="91"/>
      <c r="K4" s="92"/>
      <c r="L4" s="93" t="s">
        <v>49</v>
      </c>
      <c r="M4" s="91"/>
      <c r="N4" s="92"/>
      <c r="O4" s="93" t="s">
        <v>45</v>
      </c>
      <c r="P4" s="91"/>
      <c r="Q4" s="92"/>
      <c r="R4" s="11"/>
      <c r="S4" s="12"/>
    </row>
    <row r="5" spans="1:19" ht="47.25" x14ac:dyDescent="0.25">
      <c r="A5" s="88"/>
      <c r="B5" s="90"/>
      <c r="C5" s="13" t="s">
        <v>50</v>
      </c>
      <c r="D5" s="70" t="s">
        <v>51</v>
      </c>
      <c r="E5" s="70" t="s">
        <v>52</v>
      </c>
      <c r="F5" s="13" t="s">
        <v>50</v>
      </c>
      <c r="G5" s="70" t="s">
        <v>51</v>
      </c>
      <c r="H5" s="70" t="s">
        <v>52</v>
      </c>
      <c r="I5" s="14" t="s">
        <v>50</v>
      </c>
      <c r="J5" s="70" t="s">
        <v>51</v>
      </c>
      <c r="K5" s="70" t="s">
        <v>52</v>
      </c>
      <c r="L5" s="13" t="s">
        <v>50</v>
      </c>
      <c r="M5" s="81" t="s">
        <v>51</v>
      </c>
      <c r="N5" s="81" t="s">
        <v>52</v>
      </c>
      <c r="O5" s="13" t="s">
        <v>50</v>
      </c>
      <c r="P5" s="81" t="s">
        <v>51</v>
      </c>
      <c r="Q5" s="81" t="s">
        <v>52</v>
      </c>
      <c r="R5" s="15" t="s">
        <v>53</v>
      </c>
      <c r="S5" s="16" t="s">
        <v>54</v>
      </c>
    </row>
    <row r="6" spans="1:19" ht="24.95" customHeight="1" x14ac:dyDescent="0.25">
      <c r="A6" s="17" t="s">
        <v>55</v>
      </c>
      <c r="B6" s="18"/>
      <c r="C6" s="19">
        <v>131433</v>
      </c>
      <c r="D6" s="71">
        <v>97.820000000000007</v>
      </c>
      <c r="E6" s="71">
        <v>64.819999999999993</v>
      </c>
      <c r="F6" s="19">
        <v>116221</v>
      </c>
      <c r="G6" s="71">
        <v>97.47</v>
      </c>
      <c r="H6" s="71">
        <v>67.81</v>
      </c>
      <c r="I6" s="19">
        <v>143873</v>
      </c>
      <c r="J6" s="71">
        <v>97.94</v>
      </c>
      <c r="K6" s="71">
        <v>75.41</v>
      </c>
      <c r="L6" s="19">
        <v>202470</v>
      </c>
      <c r="M6" s="74">
        <v>98.08</v>
      </c>
      <c r="N6" s="74">
        <v>77.099999999999994</v>
      </c>
      <c r="O6" s="19">
        <v>167894</v>
      </c>
      <c r="P6" s="74">
        <v>98.740000000000009</v>
      </c>
      <c r="Q6" s="74">
        <v>79.489999999999995</v>
      </c>
      <c r="R6" s="20"/>
      <c r="S6" s="21"/>
    </row>
    <row r="7" spans="1:19" ht="24.95" customHeight="1" x14ac:dyDescent="0.25">
      <c r="A7" s="17" t="s">
        <v>11</v>
      </c>
      <c r="B7" s="18"/>
      <c r="C7" s="19">
        <v>1388</v>
      </c>
      <c r="D7" s="71">
        <v>96.970000000000013</v>
      </c>
      <c r="E7" s="71">
        <v>64.19</v>
      </c>
      <c r="F7" s="19">
        <v>1734</v>
      </c>
      <c r="G7" s="71">
        <v>97.63000000000001</v>
      </c>
      <c r="H7" s="71">
        <v>66.260000000000005</v>
      </c>
      <c r="I7" s="19">
        <v>3834</v>
      </c>
      <c r="J7" s="71">
        <v>97.58</v>
      </c>
      <c r="K7" s="71">
        <v>71.05</v>
      </c>
      <c r="L7" s="19">
        <v>3110</v>
      </c>
      <c r="M7" s="74">
        <v>97.399999999999991</v>
      </c>
      <c r="N7" s="74">
        <v>69.59</v>
      </c>
      <c r="O7" s="19">
        <v>3739</v>
      </c>
      <c r="P7" s="74">
        <v>97.67</v>
      </c>
      <c r="Q7" s="74">
        <v>72.05</v>
      </c>
      <c r="R7" s="20"/>
      <c r="S7" s="21"/>
    </row>
    <row r="8" spans="1:19" s="102" customFormat="1" ht="24.95" customHeight="1" x14ac:dyDescent="0.25">
      <c r="A8" s="94" t="s">
        <v>56</v>
      </c>
      <c r="B8" s="95">
        <v>28</v>
      </c>
      <c r="C8" s="96">
        <v>15</v>
      </c>
      <c r="D8" s="97">
        <v>73.33</v>
      </c>
      <c r="E8" s="97">
        <v>33.33</v>
      </c>
      <c r="F8" s="96">
        <v>22</v>
      </c>
      <c r="G8" s="98">
        <v>86.36999999999999</v>
      </c>
      <c r="H8" s="98">
        <v>45.46</v>
      </c>
      <c r="I8" s="96">
        <v>61</v>
      </c>
      <c r="J8" s="97">
        <v>89</v>
      </c>
      <c r="K8" s="97">
        <v>54</v>
      </c>
      <c r="L8" s="96">
        <v>103</v>
      </c>
      <c r="M8" s="97">
        <v>89.32</v>
      </c>
      <c r="N8" s="97">
        <v>46.6</v>
      </c>
      <c r="O8" s="99">
        <v>127</v>
      </c>
      <c r="P8" s="98">
        <v>89.759999999999991</v>
      </c>
      <c r="Q8" s="98">
        <v>58.26</v>
      </c>
      <c r="R8" s="100">
        <f>AVERAGE(D8,G8,J8,M8,P8)</f>
        <v>85.555999999999997</v>
      </c>
      <c r="S8" s="101">
        <f>AVERAGE(E8,H8,K8,N8,Q8)</f>
        <v>47.529999999999994</v>
      </c>
    </row>
    <row r="9" spans="1:19" s="27" customFormat="1" ht="24.95" customHeight="1" x14ac:dyDescent="0.25">
      <c r="A9" s="23" t="s">
        <v>57</v>
      </c>
      <c r="B9" s="24"/>
      <c r="C9" s="24"/>
      <c r="D9" s="72"/>
      <c r="E9" s="72"/>
      <c r="F9" s="24"/>
      <c r="G9" s="72"/>
      <c r="H9" s="72"/>
      <c r="I9" s="24"/>
      <c r="J9" s="72"/>
      <c r="K9" s="72"/>
      <c r="L9" s="24"/>
      <c r="M9" s="72"/>
      <c r="N9" s="72"/>
      <c r="O9" s="19"/>
      <c r="P9" s="74"/>
      <c r="Q9" s="74"/>
      <c r="R9" s="26"/>
      <c r="S9" s="26"/>
    </row>
    <row r="10" spans="1:19" s="27" customFormat="1" ht="24.95" customHeight="1" x14ac:dyDescent="0.25">
      <c r="A10" s="28" t="s">
        <v>58</v>
      </c>
      <c r="B10" s="24"/>
      <c r="C10" s="24"/>
      <c r="D10" s="72"/>
      <c r="E10" s="72"/>
      <c r="F10" s="30"/>
      <c r="G10" s="74"/>
      <c r="H10" s="74"/>
      <c r="I10" s="24"/>
      <c r="J10" s="72"/>
      <c r="K10" s="72"/>
      <c r="L10" s="24"/>
      <c r="M10" s="72"/>
      <c r="N10" s="72"/>
      <c r="O10" s="19">
        <v>5</v>
      </c>
      <c r="P10" s="103">
        <v>100</v>
      </c>
      <c r="Q10" s="103">
        <v>100</v>
      </c>
      <c r="R10" s="26"/>
      <c r="S10" s="26"/>
    </row>
    <row r="11" spans="1:19" ht="24.95" customHeight="1" x14ac:dyDescent="0.25">
      <c r="A11" s="31" t="s">
        <v>59</v>
      </c>
      <c r="B11" s="32"/>
      <c r="C11" s="33"/>
      <c r="D11" s="73"/>
      <c r="E11" s="73"/>
      <c r="F11" s="33"/>
      <c r="G11" s="73"/>
      <c r="H11" s="73"/>
      <c r="I11" s="34"/>
      <c r="J11" s="78"/>
      <c r="K11" s="78"/>
      <c r="L11" s="32"/>
      <c r="M11" s="78"/>
      <c r="N11" s="78"/>
      <c r="O11" s="22">
        <v>4</v>
      </c>
      <c r="P11" s="82">
        <v>100</v>
      </c>
      <c r="Q11" s="82">
        <v>50</v>
      </c>
      <c r="R11" s="26"/>
      <c r="S11" s="35"/>
    </row>
    <row r="12" spans="1:19" ht="24.95" customHeight="1" x14ac:dyDescent="0.25">
      <c r="A12" s="31" t="s">
        <v>60</v>
      </c>
      <c r="B12" s="32"/>
      <c r="C12" s="33"/>
      <c r="D12" s="73"/>
      <c r="E12" s="73"/>
      <c r="F12" s="33"/>
      <c r="G12" s="73"/>
      <c r="H12" s="73"/>
      <c r="I12" s="34"/>
      <c r="J12" s="78"/>
      <c r="K12" s="78"/>
      <c r="L12" s="33"/>
      <c r="M12" s="73"/>
      <c r="N12" s="73"/>
      <c r="O12" s="32"/>
      <c r="P12" s="78"/>
      <c r="Q12" s="78"/>
      <c r="R12" s="26"/>
      <c r="S12" s="36"/>
    </row>
    <row r="13" spans="1:19" s="27" customFormat="1" ht="24.95" customHeight="1" x14ac:dyDescent="0.25">
      <c r="A13" s="28" t="s">
        <v>61</v>
      </c>
      <c r="B13" s="24"/>
      <c r="C13" s="25"/>
      <c r="D13" s="74"/>
      <c r="E13" s="74"/>
      <c r="F13" s="25"/>
      <c r="G13" s="74"/>
      <c r="H13" s="74"/>
      <c r="I13" s="24">
        <v>7</v>
      </c>
      <c r="J13" s="72">
        <v>100</v>
      </c>
      <c r="K13" s="72">
        <v>43</v>
      </c>
      <c r="L13" s="25"/>
      <c r="M13" s="74"/>
      <c r="N13" s="74"/>
      <c r="O13" s="37"/>
      <c r="P13" s="83"/>
      <c r="Q13" s="83"/>
      <c r="R13" s="26"/>
      <c r="S13" s="26"/>
    </row>
    <row r="14" spans="1:19" ht="24.95" customHeight="1" x14ac:dyDescent="0.25">
      <c r="A14" s="31" t="s">
        <v>62</v>
      </c>
      <c r="B14" s="32"/>
      <c r="C14" s="33">
        <v>5</v>
      </c>
      <c r="D14" s="74">
        <v>60</v>
      </c>
      <c r="E14" s="74">
        <v>0</v>
      </c>
      <c r="F14" s="33"/>
      <c r="G14" s="74"/>
      <c r="H14" s="74"/>
      <c r="I14" s="38"/>
      <c r="J14" s="74"/>
      <c r="K14" s="74"/>
      <c r="L14" s="33"/>
      <c r="M14" s="74"/>
      <c r="N14" s="74"/>
      <c r="O14" s="32">
        <v>5</v>
      </c>
      <c r="P14" s="78">
        <v>60</v>
      </c>
      <c r="Q14" s="78">
        <v>20</v>
      </c>
      <c r="R14" s="26"/>
      <c r="S14" s="36"/>
    </row>
    <row r="15" spans="1:19" ht="24.95" customHeight="1" x14ac:dyDescent="0.25">
      <c r="A15" s="28" t="s">
        <v>63</v>
      </c>
      <c r="B15" s="24"/>
      <c r="C15" s="25"/>
      <c r="D15" s="74"/>
      <c r="E15" s="74"/>
      <c r="F15" s="25"/>
      <c r="G15" s="74"/>
      <c r="H15" s="74"/>
      <c r="I15" s="40"/>
      <c r="J15" s="72"/>
      <c r="K15" s="72"/>
      <c r="L15" s="25"/>
      <c r="M15" s="74"/>
      <c r="N15" s="74"/>
      <c r="O15" s="41">
        <v>8</v>
      </c>
      <c r="P15" s="84">
        <v>88</v>
      </c>
      <c r="Q15" s="84">
        <v>75</v>
      </c>
      <c r="R15" s="26"/>
      <c r="S15" s="36"/>
    </row>
    <row r="16" spans="1:19" ht="24.95" customHeight="1" x14ac:dyDescent="0.25">
      <c r="A16" s="28" t="s">
        <v>64</v>
      </c>
      <c r="B16" s="24"/>
      <c r="C16" s="25"/>
      <c r="D16" s="74"/>
      <c r="E16" s="74"/>
      <c r="F16" s="25"/>
      <c r="G16" s="74"/>
      <c r="H16" s="74"/>
      <c r="I16" s="40"/>
      <c r="J16" s="72"/>
      <c r="K16" s="72"/>
      <c r="L16" s="25"/>
      <c r="M16" s="74"/>
      <c r="N16" s="74"/>
      <c r="O16" s="19">
        <v>4</v>
      </c>
      <c r="P16" s="74">
        <v>75</v>
      </c>
      <c r="Q16" s="74">
        <v>25</v>
      </c>
      <c r="R16" s="26"/>
      <c r="S16" s="36"/>
    </row>
    <row r="17" spans="1:19" ht="24.95" customHeight="1" x14ac:dyDescent="0.25">
      <c r="A17" s="28" t="s">
        <v>65</v>
      </c>
      <c r="B17" s="24"/>
      <c r="C17" s="25"/>
      <c r="D17" s="74"/>
      <c r="E17" s="74"/>
      <c r="F17" s="25"/>
      <c r="G17" s="74"/>
      <c r="H17" s="74"/>
      <c r="I17" s="40">
        <v>1</v>
      </c>
      <c r="J17" s="103">
        <v>100</v>
      </c>
      <c r="K17" s="103">
        <v>100</v>
      </c>
      <c r="L17" s="25"/>
      <c r="M17" s="74"/>
      <c r="N17" s="74"/>
      <c r="O17" s="39">
        <v>9</v>
      </c>
      <c r="P17" s="74">
        <v>89</v>
      </c>
      <c r="Q17" s="74">
        <v>67</v>
      </c>
      <c r="R17" s="26"/>
      <c r="S17" s="36"/>
    </row>
    <row r="18" spans="1:19" ht="24.95" customHeight="1" x14ac:dyDescent="0.25">
      <c r="A18" s="28" t="s">
        <v>66</v>
      </c>
      <c r="B18" s="24"/>
      <c r="C18" s="25"/>
      <c r="D18" s="74"/>
      <c r="E18" s="74"/>
      <c r="F18" s="25"/>
      <c r="G18" s="74"/>
      <c r="H18" s="74"/>
      <c r="I18" s="40"/>
      <c r="J18" s="72"/>
      <c r="K18" s="72"/>
      <c r="L18" s="25"/>
      <c r="M18" s="74"/>
      <c r="N18" s="74"/>
      <c r="O18" s="39">
        <v>5</v>
      </c>
      <c r="P18" s="74">
        <v>100</v>
      </c>
      <c r="Q18" s="74">
        <v>40</v>
      </c>
      <c r="R18" s="26"/>
      <c r="S18" s="36"/>
    </row>
    <row r="19" spans="1:19" ht="24.95" customHeight="1" x14ac:dyDescent="0.25">
      <c r="A19" s="28" t="s">
        <v>67</v>
      </c>
      <c r="B19" s="24"/>
      <c r="C19" s="25"/>
      <c r="D19" s="74"/>
      <c r="E19" s="74"/>
      <c r="F19" s="25"/>
      <c r="G19" s="74"/>
      <c r="H19" s="74"/>
      <c r="I19" s="40"/>
      <c r="J19" s="72"/>
      <c r="K19" s="72"/>
      <c r="L19" s="25"/>
      <c r="M19" s="74"/>
      <c r="N19" s="74"/>
      <c r="O19" s="39">
        <v>5</v>
      </c>
      <c r="P19" s="74">
        <v>100</v>
      </c>
      <c r="Q19" s="74">
        <v>60</v>
      </c>
      <c r="R19" s="26"/>
      <c r="S19" s="36"/>
    </row>
    <row r="20" spans="1:19" ht="24.95" customHeight="1" x14ac:dyDescent="0.25">
      <c r="A20" s="28" t="s">
        <v>68</v>
      </c>
      <c r="B20" s="24"/>
      <c r="C20" s="25"/>
      <c r="D20" s="74"/>
      <c r="E20" s="74"/>
      <c r="F20" s="25"/>
      <c r="G20" s="74"/>
      <c r="H20" s="74"/>
      <c r="I20" s="42">
        <v>9</v>
      </c>
      <c r="J20" s="74">
        <v>67</v>
      </c>
      <c r="K20" s="74">
        <v>22</v>
      </c>
      <c r="L20" s="25"/>
      <c r="M20" s="74"/>
      <c r="N20" s="74"/>
      <c r="O20" s="39"/>
      <c r="P20" s="74"/>
      <c r="Q20" s="74"/>
      <c r="R20" s="26"/>
      <c r="S20" s="36"/>
    </row>
    <row r="21" spans="1:19" ht="24.95" customHeight="1" x14ac:dyDescent="0.25">
      <c r="A21" s="28" t="s">
        <v>69</v>
      </c>
      <c r="B21" s="24"/>
      <c r="C21" s="25"/>
      <c r="D21" s="74"/>
      <c r="E21" s="74"/>
      <c r="F21" s="25"/>
      <c r="G21" s="74"/>
      <c r="H21" s="74"/>
      <c r="I21" s="42"/>
      <c r="J21" s="74"/>
      <c r="K21" s="74"/>
      <c r="L21" s="25"/>
      <c r="M21" s="74"/>
      <c r="N21" s="74"/>
      <c r="O21" s="43">
        <v>15</v>
      </c>
      <c r="P21" s="79">
        <v>80</v>
      </c>
      <c r="Q21" s="79">
        <v>67</v>
      </c>
      <c r="R21" s="26"/>
      <c r="S21" s="36"/>
    </row>
    <row r="22" spans="1:19" ht="24.95" customHeight="1" x14ac:dyDescent="0.25">
      <c r="A22" s="28" t="s">
        <v>70</v>
      </c>
      <c r="B22" s="24"/>
      <c r="C22" s="25"/>
      <c r="D22" s="74"/>
      <c r="E22" s="74"/>
      <c r="F22" s="25"/>
      <c r="G22" s="74"/>
      <c r="H22" s="74"/>
      <c r="I22" s="42"/>
      <c r="J22" s="74"/>
      <c r="K22" s="74"/>
      <c r="L22" s="25"/>
      <c r="M22" s="74"/>
      <c r="N22" s="74"/>
      <c r="O22" s="32"/>
      <c r="P22" s="78"/>
      <c r="Q22" s="78"/>
      <c r="R22" s="26"/>
      <c r="S22" s="36"/>
    </row>
    <row r="23" spans="1:19" ht="24.95" customHeight="1" x14ac:dyDescent="0.25">
      <c r="A23" s="28" t="s">
        <v>71</v>
      </c>
      <c r="B23" s="24"/>
      <c r="C23" s="25"/>
      <c r="D23" s="74"/>
      <c r="E23" s="74"/>
      <c r="F23" s="25"/>
      <c r="G23" s="74"/>
      <c r="H23" s="74"/>
      <c r="I23" s="42"/>
      <c r="J23" s="74"/>
      <c r="K23" s="74"/>
      <c r="L23" s="25"/>
      <c r="M23" s="74"/>
      <c r="N23" s="74"/>
      <c r="O23" s="29">
        <v>22</v>
      </c>
      <c r="P23" s="84">
        <v>86</v>
      </c>
      <c r="Q23" s="84">
        <v>45</v>
      </c>
      <c r="R23" s="26"/>
      <c r="S23" s="36"/>
    </row>
    <row r="24" spans="1:19" s="50" customFormat="1" ht="24.95" customHeight="1" x14ac:dyDescent="0.25">
      <c r="A24" s="44" t="s">
        <v>72</v>
      </c>
      <c r="B24" s="45"/>
      <c r="C24" s="47">
        <v>10</v>
      </c>
      <c r="D24" s="75">
        <v>80</v>
      </c>
      <c r="E24" s="75">
        <v>50</v>
      </c>
      <c r="F24" s="47">
        <v>9</v>
      </c>
      <c r="G24" s="103">
        <v>99.99</v>
      </c>
      <c r="H24" s="103">
        <v>77.77</v>
      </c>
      <c r="I24" s="47">
        <v>15</v>
      </c>
      <c r="J24" s="104">
        <v>100</v>
      </c>
      <c r="K24" s="104">
        <v>93</v>
      </c>
      <c r="L24" s="47">
        <v>14</v>
      </c>
      <c r="M24" s="75">
        <v>86</v>
      </c>
      <c r="N24" s="75">
        <v>50</v>
      </c>
      <c r="O24" s="46">
        <v>16</v>
      </c>
      <c r="P24" s="85">
        <v>100</v>
      </c>
      <c r="Q24" s="85">
        <v>69</v>
      </c>
      <c r="R24" s="48"/>
      <c r="S24" s="49"/>
    </row>
    <row r="25" spans="1:19" ht="24.95" customHeight="1" x14ac:dyDescent="0.25">
      <c r="A25" s="28" t="s">
        <v>73</v>
      </c>
      <c r="B25" s="24"/>
      <c r="C25" s="25"/>
      <c r="D25" s="74"/>
      <c r="E25" s="74"/>
      <c r="F25" s="25"/>
      <c r="G25" s="77"/>
      <c r="H25" s="77"/>
      <c r="I25" s="42"/>
      <c r="J25" s="74"/>
      <c r="K25" s="74"/>
      <c r="L25" s="43"/>
      <c r="M25" s="79"/>
      <c r="N25" s="79"/>
      <c r="O25" s="32"/>
      <c r="P25" s="78"/>
      <c r="Q25" s="78"/>
      <c r="R25" s="26"/>
      <c r="S25" s="36"/>
    </row>
    <row r="26" spans="1:19" ht="24.95" customHeight="1" x14ac:dyDescent="0.25">
      <c r="A26" s="28" t="s">
        <v>74</v>
      </c>
      <c r="B26" s="24"/>
      <c r="C26" s="25"/>
      <c r="D26" s="74"/>
      <c r="E26" s="74"/>
      <c r="F26" s="25"/>
      <c r="G26" s="77"/>
      <c r="H26" s="77"/>
      <c r="I26" s="42"/>
      <c r="J26" s="74"/>
      <c r="K26" s="74"/>
      <c r="L26" s="24"/>
      <c r="M26" s="72"/>
      <c r="N26" s="72"/>
      <c r="O26" s="51"/>
      <c r="P26" s="80"/>
      <c r="Q26" s="80"/>
      <c r="R26" s="26"/>
      <c r="S26" s="36"/>
    </row>
    <row r="27" spans="1:19" ht="24.95" customHeight="1" x14ac:dyDescent="0.25">
      <c r="A27" s="28" t="s">
        <v>75</v>
      </c>
      <c r="B27" s="24"/>
      <c r="C27" s="39"/>
      <c r="D27" s="74"/>
      <c r="E27" s="74"/>
      <c r="F27" s="52"/>
      <c r="G27" s="74"/>
      <c r="H27" s="74"/>
      <c r="I27" s="39"/>
      <c r="J27" s="74"/>
      <c r="K27" s="74"/>
      <c r="L27" s="51">
        <v>35</v>
      </c>
      <c r="M27" s="80">
        <v>100</v>
      </c>
      <c r="N27" s="80">
        <v>60</v>
      </c>
      <c r="O27" s="32">
        <v>17</v>
      </c>
      <c r="P27" s="78">
        <v>100</v>
      </c>
      <c r="Q27" s="78">
        <v>71</v>
      </c>
      <c r="R27" s="26"/>
      <c r="S27" s="36"/>
    </row>
    <row r="28" spans="1:19" ht="24.95" customHeight="1" x14ac:dyDescent="0.25">
      <c r="A28" s="28" t="s">
        <v>76</v>
      </c>
      <c r="B28" s="24"/>
      <c r="C28" s="25"/>
      <c r="D28" s="74"/>
      <c r="E28" s="74"/>
      <c r="F28" s="25"/>
      <c r="G28" s="74"/>
      <c r="H28" s="74"/>
      <c r="I28" s="43"/>
      <c r="J28" s="79"/>
      <c r="K28" s="79"/>
      <c r="L28" s="24">
        <v>3</v>
      </c>
      <c r="M28" s="72">
        <v>67</v>
      </c>
      <c r="N28" s="72">
        <v>33</v>
      </c>
      <c r="O28" s="32"/>
      <c r="P28" s="78"/>
      <c r="Q28" s="78"/>
      <c r="R28" s="26"/>
      <c r="S28" s="36"/>
    </row>
    <row r="29" spans="1:19" ht="24.95" customHeight="1" x14ac:dyDescent="0.25">
      <c r="A29" s="28" t="s">
        <v>77</v>
      </c>
      <c r="B29" s="24"/>
      <c r="C29" s="25"/>
      <c r="D29" s="74"/>
      <c r="E29" s="74"/>
      <c r="F29" s="25"/>
      <c r="G29" s="74"/>
      <c r="H29" s="74"/>
      <c r="I29" s="40"/>
      <c r="J29" s="72"/>
      <c r="K29" s="72"/>
      <c r="L29" s="25">
        <v>24</v>
      </c>
      <c r="M29" s="74">
        <v>75</v>
      </c>
      <c r="N29" s="74">
        <v>33</v>
      </c>
      <c r="O29" s="51"/>
      <c r="P29" s="80"/>
      <c r="Q29" s="80"/>
      <c r="R29" s="26"/>
      <c r="S29" s="36"/>
    </row>
    <row r="30" spans="1:19" ht="24.95" customHeight="1" x14ac:dyDescent="0.25">
      <c r="A30" s="28" t="s">
        <v>78</v>
      </c>
      <c r="B30" s="24"/>
      <c r="C30" s="25"/>
      <c r="D30" s="74"/>
      <c r="E30" s="74"/>
      <c r="F30" s="25"/>
      <c r="G30" s="74"/>
      <c r="H30" s="74"/>
      <c r="I30" s="51"/>
      <c r="J30" s="80"/>
      <c r="K30" s="80"/>
      <c r="L30" s="25"/>
      <c r="M30" s="74"/>
      <c r="N30" s="74"/>
      <c r="O30" s="32">
        <v>12</v>
      </c>
      <c r="P30" s="78">
        <v>83</v>
      </c>
      <c r="Q30" s="78">
        <v>42</v>
      </c>
      <c r="R30" s="26"/>
      <c r="S30" s="36"/>
    </row>
    <row r="31" spans="1:19" ht="24.95" customHeight="1" x14ac:dyDescent="0.25">
      <c r="A31" s="28" t="s">
        <v>79</v>
      </c>
      <c r="B31" s="24"/>
      <c r="C31" s="25"/>
      <c r="D31" s="74"/>
      <c r="E31" s="74"/>
      <c r="F31" s="25"/>
      <c r="G31" s="74"/>
      <c r="H31" s="74"/>
      <c r="I31" s="40"/>
      <c r="J31" s="72"/>
      <c r="K31" s="72"/>
      <c r="L31" s="39"/>
      <c r="M31" s="74"/>
      <c r="N31" s="74"/>
      <c r="O31" s="32"/>
      <c r="P31" s="78"/>
      <c r="Q31" s="78"/>
      <c r="R31" s="26"/>
      <c r="S31" s="36"/>
    </row>
    <row r="32" spans="1:19" ht="24.95" customHeight="1" x14ac:dyDescent="0.25">
      <c r="A32" s="28" t="s">
        <v>80</v>
      </c>
      <c r="B32" s="24"/>
      <c r="C32" s="25"/>
      <c r="D32" s="74"/>
      <c r="E32" s="74"/>
      <c r="F32" s="25"/>
      <c r="G32" s="74"/>
      <c r="H32" s="74"/>
      <c r="I32" s="42">
        <v>3</v>
      </c>
      <c r="J32" s="74">
        <v>67</v>
      </c>
      <c r="K32" s="74">
        <v>33</v>
      </c>
      <c r="L32" s="25"/>
      <c r="M32" s="74"/>
      <c r="N32" s="74"/>
      <c r="O32" s="51"/>
      <c r="P32" s="80"/>
      <c r="Q32" s="80"/>
      <c r="R32" s="26"/>
      <c r="S32" s="36"/>
    </row>
    <row r="33" spans="1:19" ht="24.95" customHeight="1" x14ac:dyDescent="0.25">
      <c r="A33" s="28" t="s">
        <v>81</v>
      </c>
      <c r="B33" s="24"/>
      <c r="C33" s="25"/>
      <c r="D33" s="74"/>
      <c r="E33" s="74"/>
      <c r="F33" s="25"/>
      <c r="G33" s="74"/>
      <c r="H33" s="74"/>
      <c r="I33" s="39"/>
      <c r="J33" s="74"/>
      <c r="K33" s="74"/>
      <c r="L33" s="25">
        <v>4</v>
      </c>
      <c r="M33" s="74">
        <v>100</v>
      </c>
      <c r="N33" s="74">
        <v>0</v>
      </c>
      <c r="O33" s="32"/>
      <c r="P33" s="78"/>
      <c r="Q33" s="78"/>
      <c r="R33" s="26"/>
      <c r="S33" s="36"/>
    </row>
    <row r="34" spans="1:19" ht="24.95" customHeight="1" x14ac:dyDescent="0.25">
      <c r="A34" s="28" t="s">
        <v>82</v>
      </c>
      <c r="B34" s="24"/>
      <c r="C34" s="25"/>
      <c r="D34" s="74"/>
      <c r="E34" s="74"/>
      <c r="F34" s="25">
        <v>13</v>
      </c>
      <c r="G34" s="74">
        <v>76.930000000000007</v>
      </c>
      <c r="H34" s="74">
        <v>23.08</v>
      </c>
      <c r="I34" s="42">
        <v>18</v>
      </c>
      <c r="J34" s="74">
        <v>89</v>
      </c>
      <c r="K34" s="74">
        <v>33</v>
      </c>
      <c r="L34" s="25">
        <v>17</v>
      </c>
      <c r="M34" s="74">
        <v>88</v>
      </c>
      <c r="N34" s="74">
        <v>47</v>
      </c>
      <c r="O34" s="51"/>
      <c r="P34" s="80"/>
      <c r="Q34" s="80"/>
      <c r="R34" s="26"/>
      <c r="S34" s="36"/>
    </row>
    <row r="35" spans="1:19" ht="24.95" customHeight="1" x14ac:dyDescent="0.25">
      <c r="A35" s="28" t="s">
        <v>83</v>
      </c>
      <c r="B35" s="24"/>
      <c r="C35" s="39"/>
      <c r="D35" s="74"/>
      <c r="E35" s="74"/>
      <c r="F35" s="25"/>
      <c r="G35" s="74"/>
      <c r="H35" s="74"/>
      <c r="I35" s="42"/>
      <c r="J35" s="74"/>
      <c r="K35" s="74"/>
      <c r="L35" s="25">
        <v>6</v>
      </c>
      <c r="M35" s="74">
        <v>100</v>
      </c>
      <c r="N35" s="74">
        <v>50</v>
      </c>
      <c r="O35" s="32"/>
      <c r="P35" s="78"/>
      <c r="Q35" s="78"/>
      <c r="R35" s="26"/>
      <c r="S35" s="36"/>
    </row>
    <row r="36" spans="1:19" ht="24.95" customHeight="1" x14ac:dyDescent="0.25">
      <c r="A36" s="28" t="s">
        <v>84</v>
      </c>
      <c r="B36" s="24"/>
      <c r="C36" s="25"/>
      <c r="D36" s="74"/>
      <c r="E36" s="74"/>
      <c r="F36" s="25"/>
      <c r="G36" s="74"/>
      <c r="H36" s="74"/>
      <c r="I36" s="42">
        <v>8</v>
      </c>
      <c r="J36" s="74">
        <v>88</v>
      </c>
      <c r="K36" s="74">
        <v>75</v>
      </c>
      <c r="L36" s="25"/>
      <c r="M36" s="74"/>
      <c r="N36" s="74"/>
      <c r="O36" s="29"/>
      <c r="P36" s="84"/>
      <c r="Q36" s="84"/>
      <c r="R36" s="26"/>
      <c r="S36" s="36"/>
    </row>
  </sheetData>
  <mergeCells count="8">
    <mergeCell ref="C2:Q2"/>
    <mergeCell ref="A4:A5"/>
    <mergeCell ref="B4:B5"/>
    <mergeCell ref="C4:E4"/>
    <mergeCell ref="F4:H4"/>
    <mergeCell ref="I4:K4"/>
    <mergeCell ref="L4:N4"/>
    <mergeCell ref="O4:Q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 11 Статистика по отметкам</vt:lpstr>
      <vt:lpstr>ХИ 11 Статистика по отметкам</vt:lpstr>
      <vt:lpstr>БИО 11 Статистика по отметкам</vt:lpstr>
      <vt:lpstr>ИС 11 Статистика по отметкам</vt:lpstr>
      <vt:lpstr>ГЕО 11 Статистика по отметкам</vt:lpstr>
      <vt:lpstr>общий свод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YO 1</cp:lastModifiedBy>
  <cp:lastPrinted>2024-07-03T06:02:49Z</cp:lastPrinted>
  <dcterms:created xsi:type="dcterms:W3CDTF">2024-07-02T10:35:10Z</dcterms:created>
  <dcterms:modified xsi:type="dcterms:W3CDTF">2024-07-05T08:33:05Z</dcterms:modified>
  <cp:category/>
</cp:coreProperties>
</file>